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19440" windowHeight="8460"/>
  </bookViews>
  <sheets>
    <sheet name="2025" sheetId="2" r:id="rId1"/>
    <sheet name="2026" sheetId="7" r:id="rId2"/>
    <sheet name="2027" sheetId="6" r:id="rId3"/>
  </sheets>
  <externalReferences>
    <externalReference r:id="rId4"/>
  </externalReferences>
  <definedNames>
    <definedName name="__Arr1" localSheetId="0">#REF!</definedName>
    <definedName name="__Arr1">#REF!</definedName>
    <definedName name="__Arr2" localSheetId="0">#REF!</definedName>
    <definedName name="__Arr2">#REF!</definedName>
    <definedName name="__Arr3" localSheetId="0">#REF!</definedName>
    <definedName name="__Arr3">#REF!</definedName>
    <definedName name="__Arr4" localSheetId="0">#REF!</definedName>
    <definedName name="__Arr4">#REF!</definedName>
    <definedName name="_Arr1" localSheetId="0">#REF!</definedName>
    <definedName name="_Arr1">#REF!</definedName>
    <definedName name="_Arr2" localSheetId="0">#REF!</definedName>
    <definedName name="_Arr2">#REF!</definedName>
    <definedName name="_Arr3" localSheetId="0">#REF!</definedName>
    <definedName name="_Arr3">#REF!</definedName>
    <definedName name="_Arr4" localSheetId="0">#REF!</definedName>
    <definedName name="_Arr4">#REF!</definedName>
    <definedName name="Arrays1" localSheetId="0">#REF!</definedName>
    <definedName name="Arrays1">#REF!</definedName>
    <definedName name="Arrays2" localSheetId="0">#REF!</definedName>
    <definedName name="Arrays2">#REF!</definedName>
    <definedName name="Arrays3" localSheetId="0">#REF!</definedName>
    <definedName name="Arrays3">#REF!</definedName>
    <definedName name="Arrays4" localSheetId="0">#REF!</definedName>
    <definedName name="Arrays4">#REF!</definedName>
    <definedName name="ArrWork" localSheetId="0">#REF!,#REF!,#REF!,#REF!,#REF!,#REF!,#REF!,#REF!,#REF!,#REF!,#REF!,#REF!,#REF!</definedName>
    <definedName name="ArrWork">#REF!,#REF!,#REF!,#REF!,#REF!,#REF!,#REF!,#REF!,#REF!,#REF!,#REF!,#REF!,#REF!</definedName>
    <definedName name="CellOne" localSheetId="0">#REF!</definedName>
    <definedName name="CellOne">#REF!</definedName>
    <definedName name="COne" localSheetId="0">#REF!</definedName>
    <definedName name="COne">#REF!</definedName>
    <definedName name="Ver" localSheetId="0">[1]Служебн!#REF!</definedName>
    <definedName name="Ver">[1]Служебн!#REF!</definedName>
    <definedName name="WorkArr" localSheetId="0">#REF!,#REF!,#REF!,#REF!,#REF!,#REF!,#REF!,#REF!,#REF!,#REF!,#REF!,#REF!,#REF!</definedName>
    <definedName name="WorkArr">#REF!,#REF!,#REF!,#REF!,#REF!,#REF!,#REF!,#REF!,#REF!,#REF!,#REF!,#REF!,#REF!</definedName>
    <definedName name="г" localSheetId="0">[1]Служебн!#REF!</definedName>
    <definedName name="г">[1]Служебн!#REF!</definedName>
    <definedName name="д" localSheetId="0">[1]Служебн!#REF!</definedName>
    <definedName name="д">[1]Служебн!#REF!</definedName>
    <definedName name="ж" localSheetId="0">[1]Служебн!#REF!</definedName>
    <definedName name="ж">[1]Служебн!#REF!</definedName>
    <definedName name="з" localSheetId="0">[1]Служебн!#REF!</definedName>
    <definedName name="з">[1]Служебн!#REF!</definedName>
    <definedName name="_xlnm.Print_Titles" localSheetId="0">'2025'!$A:$B</definedName>
    <definedName name="_xlnm.Print_Titles" localSheetId="1">'2026'!$A:$B</definedName>
    <definedName name="_xlnm.Print_Titles" localSheetId="2">'2027'!$B:$B</definedName>
    <definedName name="л" localSheetId="0">[1]Служебн!#REF!</definedName>
    <definedName name="л">[1]Служебн!#REF!</definedName>
    <definedName name="ллл" localSheetId="0">#REF!</definedName>
    <definedName name="ллл">#REF!</definedName>
    <definedName name="новое" localSheetId="0">#REF!</definedName>
    <definedName name="новое">#REF!</definedName>
    <definedName name="о" localSheetId="0">#REF!</definedName>
    <definedName name="о">#REF!</definedName>
    <definedName name="_xlnm.Print_Area" localSheetId="0">'2025'!$A$1:$AY$52</definedName>
    <definedName name="_xlnm.Print_Area" localSheetId="2">'2027'!$A$1:$AY$52</definedName>
    <definedName name="Обновить">"Текст 4"</definedName>
    <definedName name="ост" localSheetId="0">#REF!</definedName>
    <definedName name="ост">#REF!</definedName>
    <definedName name="павр" localSheetId="0">#REF!</definedName>
    <definedName name="павр">#REF!</definedName>
    <definedName name="ппрм" localSheetId="0">#REF!</definedName>
    <definedName name="ппрм">#REF!</definedName>
    <definedName name="пр" localSheetId="0">[1]Служебн!#REF!</definedName>
    <definedName name="пр">[1]Служебн!#REF!</definedName>
    <definedName name="прав" localSheetId="0">[1]Служебн!#REF!</definedName>
    <definedName name="прав">[1]Служебн!#REF!</definedName>
    <definedName name="р" localSheetId="0">[1]Служебн!#REF!</definedName>
    <definedName name="р">[1]Служебн!#REF!</definedName>
    <definedName name="рр" localSheetId="0">[1]Служебн!#REF!</definedName>
    <definedName name="рр">[1]Служебн!#REF!</definedName>
    <definedName name="стом" localSheetId="0">#REF!</definedName>
    <definedName name="стом">#REF!</definedName>
    <definedName name="Э" localSheetId="0">#REF!</definedName>
    <definedName name="Э">#REF!</definedName>
  </definedNames>
  <calcPr calcId="144525" fullPrecision="0"/>
</workbook>
</file>

<file path=xl/calcChain.xml><?xml version="1.0" encoding="utf-8"?>
<calcChain xmlns="http://schemas.openxmlformats.org/spreadsheetml/2006/main">
  <c r="AV52" i="7" l="1"/>
  <c r="AU52" i="7"/>
  <c r="AT52" i="7"/>
  <c r="AQ52" i="7"/>
  <c r="AO52" i="7"/>
  <c r="AM52" i="7"/>
  <c r="AL52" i="7"/>
  <c r="AK52" i="7"/>
  <c r="AJ52" i="7"/>
  <c r="AH52" i="7"/>
  <c r="AF52" i="7"/>
  <c r="AA52" i="7"/>
  <c r="Z52" i="7"/>
  <c r="Y52" i="7"/>
  <c r="T52" i="7"/>
  <c r="S52" i="7"/>
  <c r="R52" i="7"/>
  <c r="P52" i="7"/>
  <c r="O52" i="7"/>
  <c r="N52" i="7"/>
  <c r="K52" i="7"/>
  <c r="I52" i="7"/>
  <c r="H52" i="7"/>
  <c r="G52" i="7"/>
  <c r="F52" i="7"/>
  <c r="E52" i="7"/>
  <c r="D52" i="7"/>
  <c r="C52" i="7"/>
  <c r="AG51" i="7"/>
  <c r="AG50" i="7"/>
  <c r="AG49" i="7"/>
  <c r="Q29" i="7"/>
  <c r="Q28" i="7"/>
  <c r="AE25" i="7"/>
  <c r="X25" i="7"/>
  <c r="AE24" i="7"/>
  <c r="X24" i="7"/>
  <c r="AE17" i="7"/>
  <c r="AE16" i="7"/>
  <c r="AE13" i="7"/>
  <c r="X13" i="7"/>
  <c r="AT3" i="7"/>
  <c r="AE21" i="7" l="1"/>
  <c r="AE12" i="7"/>
  <c r="X21" i="7"/>
  <c r="AN21" i="7" s="1"/>
  <c r="AY21" i="7" s="1"/>
  <c r="AE29" i="7"/>
  <c r="Q13" i="7"/>
  <c r="Q14" i="7"/>
  <c r="Q15" i="7"/>
  <c r="Q16" i="7"/>
  <c r="Q17" i="7"/>
  <c r="X20" i="7"/>
  <c r="Q21" i="7"/>
  <c r="X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49" i="7"/>
  <c r="Q50" i="7"/>
  <c r="Q51" i="7"/>
  <c r="X12" i="7"/>
  <c r="Q20" i="7"/>
  <c r="X31" i="7"/>
  <c r="AB52" i="7"/>
  <c r="Q12" i="7"/>
  <c r="X16" i="7"/>
  <c r="AN16" i="7" s="1"/>
  <c r="AY16" i="7" s="1"/>
  <c r="X17" i="7"/>
  <c r="X22" i="7"/>
  <c r="X23" i="7"/>
  <c r="AE28" i="7"/>
  <c r="X30" i="7"/>
  <c r="M52" i="7"/>
  <c r="X14" i="7"/>
  <c r="X15" i="7"/>
  <c r="AE20" i="7"/>
  <c r="Q22" i="7"/>
  <c r="Q23" i="7"/>
  <c r="Q24" i="7"/>
  <c r="Q25" i="7"/>
  <c r="X28" i="7"/>
  <c r="AE19" i="7"/>
  <c r="X11" i="7"/>
  <c r="AD52" i="7"/>
  <c r="X18" i="7"/>
  <c r="X19" i="7"/>
  <c r="AN19" i="7" s="1"/>
  <c r="AY19" i="7" s="1"/>
  <c r="X26" i="7"/>
  <c r="X27" i="7"/>
  <c r="AE11" i="7"/>
  <c r="AE18" i="7"/>
  <c r="AE26" i="7"/>
  <c r="AN26" i="7" s="1"/>
  <c r="AE27" i="7"/>
  <c r="Q11" i="7"/>
  <c r="W52" i="7"/>
  <c r="AE14" i="7"/>
  <c r="AN14" i="7" s="1"/>
  <c r="AY14" i="7" s="1"/>
  <c r="AE15" i="7"/>
  <c r="Q18" i="7"/>
  <c r="Q19" i="7"/>
  <c r="AE22" i="7"/>
  <c r="AE23" i="7"/>
  <c r="Q26" i="7"/>
  <c r="Q27" i="7"/>
  <c r="AE30" i="7"/>
  <c r="AN30" i="7" s="1"/>
  <c r="AY30" i="7" s="1"/>
  <c r="X32" i="7"/>
  <c r="X33" i="7"/>
  <c r="X34" i="7"/>
  <c r="X35" i="7"/>
  <c r="X36" i="7"/>
  <c r="X37" i="7"/>
  <c r="X38" i="7"/>
  <c r="X39" i="7"/>
  <c r="X40" i="7"/>
  <c r="X41" i="7"/>
  <c r="X42" i="7"/>
  <c r="X43" i="7"/>
  <c r="X44" i="7"/>
  <c r="X45" i="7"/>
  <c r="X46" i="7"/>
  <c r="X47" i="7"/>
  <c r="X48" i="7"/>
  <c r="X49" i="7"/>
  <c r="AN49" i="7" s="1"/>
  <c r="X50" i="7"/>
  <c r="X51" i="7"/>
  <c r="AS52" i="7"/>
  <c r="AN20" i="7"/>
  <c r="AN24" i="7"/>
  <c r="AN13" i="7"/>
  <c r="AY13" i="7" s="1"/>
  <c r="AN17" i="7"/>
  <c r="AY17" i="7" s="1"/>
  <c r="AN25" i="7"/>
  <c r="J52" i="7"/>
  <c r="V52" i="7"/>
  <c r="AC52" i="7"/>
  <c r="AI52" i="7"/>
  <c r="AN27" i="7"/>
  <c r="AY27" i="7" s="1"/>
  <c r="AE38" i="7"/>
  <c r="AE40" i="7"/>
  <c r="AN40" i="7" s="1"/>
  <c r="AY40" i="7" s="1"/>
  <c r="AE42" i="7"/>
  <c r="AE44" i="7"/>
  <c r="AN44" i="7" s="1"/>
  <c r="AE46" i="7"/>
  <c r="AN46" i="7" s="1"/>
  <c r="AE48" i="7"/>
  <c r="AN48" i="7" s="1"/>
  <c r="AY48" i="7" s="1"/>
  <c r="AE50" i="7"/>
  <c r="U52" i="7"/>
  <c r="AG52" i="7"/>
  <c r="AX52" i="7"/>
  <c r="AE31" i="7"/>
  <c r="AN31" i="7" s="1"/>
  <c r="AY31" i="7" s="1"/>
  <c r="AE32" i="7"/>
  <c r="AN32" i="7" s="1"/>
  <c r="AY32" i="7" s="1"/>
  <c r="AE33" i="7"/>
  <c r="AE34" i="7"/>
  <c r="AE35" i="7"/>
  <c r="AE36" i="7"/>
  <c r="AN36" i="7" s="1"/>
  <c r="AY36" i="7" s="1"/>
  <c r="AE37" i="7"/>
  <c r="AE39" i="7"/>
  <c r="AE41" i="7"/>
  <c r="AE43" i="7"/>
  <c r="AE45" i="7"/>
  <c r="AE47" i="7"/>
  <c r="AE49" i="7"/>
  <c r="AE51" i="7"/>
  <c r="AN47" i="7" l="1"/>
  <c r="AY47" i="7" s="1"/>
  <c r="AN39" i="7"/>
  <c r="AY39" i="7" s="1"/>
  <c r="AN50" i="7"/>
  <c r="AN38" i="7"/>
  <c r="AY38" i="7" s="1"/>
  <c r="AN12" i="7"/>
  <c r="AY12" i="7" s="1"/>
  <c r="AN29" i="7"/>
  <c r="AY29" i="7" s="1"/>
  <c r="AN43" i="7"/>
  <c r="AY43" i="7" s="1"/>
  <c r="AN42" i="7"/>
  <c r="AY42" i="7" s="1"/>
  <c r="AY46" i="7"/>
  <c r="AY25" i="7"/>
  <c r="AY50" i="7"/>
  <c r="AY20" i="7"/>
  <c r="AN51" i="7"/>
  <c r="AY51" i="7" s="1"/>
  <c r="AN35" i="7"/>
  <c r="AY35" i="7" s="1"/>
  <c r="AY44" i="7"/>
  <c r="AY49" i="7"/>
  <c r="AN41" i="7"/>
  <c r="AY41" i="7" s="1"/>
  <c r="AN37" i="7"/>
  <c r="AY37" i="7" s="1"/>
  <c r="AN11" i="7"/>
  <c r="AN28" i="7"/>
  <c r="AY28" i="7" s="1"/>
  <c r="AN22" i="7"/>
  <c r="AY22" i="7" s="1"/>
  <c r="AN34" i="7"/>
  <c r="AY34" i="7" s="1"/>
  <c r="AY24" i="7"/>
  <c r="AN23" i="7"/>
  <c r="AY23" i="7" s="1"/>
  <c r="AN15" i="7"/>
  <c r="AY15" i="7" s="1"/>
  <c r="AN45" i="7"/>
  <c r="AY45" i="7" s="1"/>
  <c r="Q52" i="7"/>
  <c r="X52" i="7"/>
  <c r="AE52" i="7"/>
  <c r="AN18" i="7"/>
  <c r="AY18" i="7" s="1"/>
  <c r="AN33" i="7"/>
  <c r="AY33" i="7" s="1"/>
  <c r="AY26" i="7"/>
  <c r="AN52" i="7" l="1"/>
  <c r="AY11" i="7"/>
  <c r="AY52" i="7" s="1"/>
  <c r="AV52" i="6" l="1"/>
  <c r="AU52" i="6"/>
  <c r="AT52" i="6"/>
  <c r="AQ52" i="6"/>
  <c r="AO52" i="6"/>
  <c r="AM52" i="6"/>
  <c r="AL52" i="6"/>
  <c r="AK52" i="6"/>
  <c r="AJ52" i="6"/>
  <c r="AH52" i="6"/>
  <c r="AF52" i="6"/>
  <c r="AA52" i="6"/>
  <c r="Z52" i="6"/>
  <c r="Y52" i="6"/>
  <c r="T52" i="6"/>
  <c r="S52" i="6"/>
  <c r="R52" i="6"/>
  <c r="P52" i="6"/>
  <c r="O52" i="6"/>
  <c r="N52" i="6"/>
  <c r="K52" i="6"/>
  <c r="I52" i="6"/>
  <c r="H52" i="6"/>
  <c r="G52" i="6"/>
  <c r="F52" i="6"/>
  <c r="E52" i="6"/>
  <c r="D52" i="6"/>
  <c r="C52" i="6"/>
  <c r="M51" i="6"/>
  <c r="J51" i="6"/>
  <c r="Q51" i="6" s="1"/>
  <c r="M50" i="6"/>
  <c r="J50" i="6"/>
  <c r="Q50" i="6" s="1"/>
  <c r="M49" i="6"/>
  <c r="J49" i="6"/>
  <c r="M48" i="6"/>
  <c r="J48" i="6"/>
  <c r="AE47" i="6"/>
  <c r="M47" i="6"/>
  <c r="J47" i="6"/>
  <c r="Q47" i="6" s="1"/>
  <c r="X46" i="6"/>
  <c r="M46" i="6"/>
  <c r="J46" i="6"/>
  <c r="M45" i="6"/>
  <c r="J45" i="6"/>
  <c r="Q45" i="6" s="1"/>
  <c r="M44" i="6"/>
  <c r="J44" i="6"/>
  <c r="Q44" i="6" s="1"/>
  <c r="M43" i="6"/>
  <c r="J43" i="6"/>
  <c r="Q43" i="6" s="1"/>
  <c r="AE42" i="6"/>
  <c r="M42" i="6"/>
  <c r="J42" i="6"/>
  <c r="Q42" i="6" s="1"/>
  <c r="AE41" i="6"/>
  <c r="M41" i="6"/>
  <c r="J41" i="6"/>
  <c r="M40" i="6"/>
  <c r="J40" i="6"/>
  <c r="Q40" i="6" s="1"/>
  <c r="M39" i="6"/>
  <c r="J39" i="6"/>
  <c r="M38" i="6"/>
  <c r="J38" i="6"/>
  <c r="M37" i="6"/>
  <c r="J37" i="6"/>
  <c r="M36" i="6"/>
  <c r="J36" i="6"/>
  <c r="M35" i="6"/>
  <c r="J35" i="6"/>
  <c r="Q35" i="6" s="1"/>
  <c r="M34" i="6"/>
  <c r="J34" i="6"/>
  <c r="Q34" i="6" s="1"/>
  <c r="M33" i="6"/>
  <c r="J33" i="6"/>
  <c r="M32" i="6"/>
  <c r="J32" i="6"/>
  <c r="AE31" i="6"/>
  <c r="X31" i="6"/>
  <c r="M31" i="6"/>
  <c r="Q31" i="6" s="1"/>
  <c r="J31" i="6"/>
  <c r="M30" i="6"/>
  <c r="J30" i="6"/>
  <c r="M29" i="6"/>
  <c r="J29" i="6"/>
  <c r="M28" i="6"/>
  <c r="J28" i="6"/>
  <c r="M27" i="6"/>
  <c r="J27" i="6"/>
  <c r="AE26" i="6"/>
  <c r="X26" i="6"/>
  <c r="Q26" i="6"/>
  <c r="M26" i="6"/>
  <c r="J26" i="6"/>
  <c r="AE25" i="6"/>
  <c r="M25" i="6"/>
  <c r="J25" i="6"/>
  <c r="X24" i="6"/>
  <c r="M24" i="6"/>
  <c r="J24" i="6"/>
  <c r="Q24" i="6" s="1"/>
  <c r="X23" i="6"/>
  <c r="M23" i="6"/>
  <c r="J23" i="6"/>
  <c r="M22" i="6"/>
  <c r="J22" i="6"/>
  <c r="M21" i="6"/>
  <c r="J21" i="6"/>
  <c r="M20" i="6"/>
  <c r="J20" i="6"/>
  <c r="M19" i="6"/>
  <c r="J19" i="6"/>
  <c r="Q19" i="6" s="1"/>
  <c r="AE18" i="6"/>
  <c r="M18" i="6"/>
  <c r="J18" i="6"/>
  <c r="AE17" i="6"/>
  <c r="M17" i="6"/>
  <c r="J17" i="6"/>
  <c r="M16" i="6"/>
  <c r="J16" i="6"/>
  <c r="X15" i="6"/>
  <c r="M15" i="6"/>
  <c r="J15" i="6"/>
  <c r="M14" i="6"/>
  <c r="J14" i="6"/>
  <c r="M13" i="6"/>
  <c r="J13" i="6"/>
  <c r="M12" i="6"/>
  <c r="J12" i="6"/>
  <c r="M11" i="6"/>
  <c r="Q11" i="6" s="1"/>
  <c r="J11" i="6"/>
  <c r="AT3" i="6"/>
  <c r="Q13" i="6" l="1"/>
  <c r="X14" i="6"/>
  <c r="Q15" i="6"/>
  <c r="Q18" i="6"/>
  <c r="AY18" i="6" s="1"/>
  <c r="X21" i="6"/>
  <c r="Q27" i="6"/>
  <c r="Q28" i="6"/>
  <c r="Q29" i="6"/>
  <c r="AE34" i="6"/>
  <c r="Q38" i="6"/>
  <c r="Q39" i="6"/>
  <c r="AE39" i="6"/>
  <c r="AE50" i="6"/>
  <c r="AE51" i="6"/>
  <c r="X34" i="6"/>
  <c r="X39" i="6"/>
  <c r="X50" i="6"/>
  <c r="AE15" i="6"/>
  <c r="X18" i="6"/>
  <c r="AE19" i="6"/>
  <c r="AN19" i="6" s="1"/>
  <c r="AY19" i="6" s="1"/>
  <c r="AE20" i="6"/>
  <c r="Q22" i="6"/>
  <c r="Q23" i="6"/>
  <c r="AE23" i="6"/>
  <c r="AN23" i="6" s="1"/>
  <c r="AY23" i="6" s="1"/>
  <c r="X27" i="6"/>
  <c r="AE38" i="6"/>
  <c r="X42" i="6"/>
  <c r="X47" i="6"/>
  <c r="AN47" i="6" s="1"/>
  <c r="AY47" i="6" s="1"/>
  <c r="AN18" i="6"/>
  <c r="W52" i="6"/>
  <c r="AS52" i="6"/>
  <c r="AE11" i="6"/>
  <c r="AE12" i="6"/>
  <c r="Q14" i="6"/>
  <c r="X16" i="6"/>
  <c r="X17" i="6"/>
  <c r="AN17" i="6" s="1"/>
  <c r="X19" i="6"/>
  <c r="X29" i="6"/>
  <c r="AE30" i="6"/>
  <c r="Q32" i="6"/>
  <c r="Q36" i="6"/>
  <c r="Q37" i="6"/>
  <c r="X38" i="6"/>
  <c r="AN38" i="6" s="1"/>
  <c r="AY38" i="6" s="1"/>
  <c r="AE43" i="6"/>
  <c r="AE44" i="6"/>
  <c r="Q46" i="6"/>
  <c r="X48" i="6"/>
  <c r="AE49" i="6"/>
  <c r="X51" i="6"/>
  <c r="AN51" i="6" s="1"/>
  <c r="AY51" i="6" s="1"/>
  <c r="AB52" i="6"/>
  <c r="X11" i="6"/>
  <c r="AE22" i="6"/>
  <c r="X30" i="6"/>
  <c r="AE35" i="6"/>
  <c r="AE36" i="6"/>
  <c r="X40" i="6"/>
  <c r="X41" i="6"/>
  <c r="AN41" i="6" s="1"/>
  <c r="X43" i="6"/>
  <c r="AE14" i="6"/>
  <c r="Q16" i="6"/>
  <c r="Q20" i="6"/>
  <c r="Q21" i="6"/>
  <c r="X22" i="6"/>
  <c r="AE27" i="6"/>
  <c r="AN27" i="6" s="1"/>
  <c r="AY27" i="6" s="1"/>
  <c r="AE28" i="6"/>
  <c r="Q30" i="6"/>
  <c r="X32" i="6"/>
  <c r="X33" i="6"/>
  <c r="AE33" i="6"/>
  <c r="X35" i="6"/>
  <c r="X45" i="6"/>
  <c r="AE46" i="6"/>
  <c r="AN46" i="6" s="1"/>
  <c r="Q48" i="6"/>
  <c r="AN42" i="6"/>
  <c r="AY42" i="6" s="1"/>
  <c r="Q12" i="6"/>
  <c r="J52" i="6"/>
  <c r="AC52" i="6"/>
  <c r="AN34" i="6"/>
  <c r="AY34" i="6" s="1"/>
  <c r="AN50" i="6"/>
  <c r="AY50" i="6" s="1"/>
  <c r="AN26" i="6"/>
  <c r="AY26" i="6" s="1"/>
  <c r="AX52" i="6"/>
  <c r="V52" i="6"/>
  <c r="AI52" i="6"/>
  <c r="M52" i="6"/>
  <c r="AD52" i="6"/>
  <c r="X12" i="6"/>
  <c r="AN15" i="6"/>
  <c r="AY15" i="6" s="1"/>
  <c r="X20" i="6"/>
  <c r="AN20" i="6" s="1"/>
  <c r="X25" i="6"/>
  <c r="AN25" i="6" s="1"/>
  <c r="X28" i="6"/>
  <c r="AN28" i="6" s="1"/>
  <c r="AY28" i="6" s="1"/>
  <c r="AN31" i="6"/>
  <c r="AY31" i="6" s="1"/>
  <c r="X36" i="6"/>
  <c r="X44" i="6"/>
  <c r="AN44" i="6" s="1"/>
  <c r="AY44" i="6" s="1"/>
  <c r="X49" i="6"/>
  <c r="U52" i="6"/>
  <c r="AG52" i="6"/>
  <c r="X13" i="6"/>
  <c r="AE13" i="6"/>
  <c r="AE16" i="6"/>
  <c r="AN16" i="6" s="1"/>
  <c r="Q17" i="6"/>
  <c r="AE21" i="6"/>
  <c r="AN21" i="6" s="1"/>
  <c r="AE24" i="6"/>
  <c r="AN24" i="6" s="1"/>
  <c r="AY24" i="6" s="1"/>
  <c r="Q25" i="6"/>
  <c r="AE29" i="6"/>
  <c r="AE32" i="6"/>
  <c r="AN32" i="6" s="1"/>
  <c r="Q33" i="6"/>
  <c r="X37" i="6"/>
  <c r="AE37" i="6"/>
  <c r="AE40" i="6"/>
  <c r="Q41" i="6"/>
  <c r="AE45" i="6"/>
  <c r="AE48" i="6"/>
  <c r="AN48" i="6" s="1"/>
  <c r="Q49" i="6"/>
  <c r="AN11" i="6" l="1"/>
  <c r="AY11" i="6" s="1"/>
  <c r="AN49" i="6"/>
  <c r="AY49" i="6" s="1"/>
  <c r="AN43" i="6"/>
  <c r="AY43" i="6" s="1"/>
  <c r="AN39" i="6"/>
  <c r="AY39" i="6" s="1"/>
  <c r="AN40" i="6"/>
  <c r="AY40" i="6" s="1"/>
  <c r="AN14" i="6"/>
  <c r="AY14" i="6" s="1"/>
  <c r="AN36" i="6"/>
  <c r="AY36" i="6" s="1"/>
  <c r="AN30" i="6"/>
  <c r="AN33" i="6"/>
  <c r="AN13" i="6"/>
  <c r="AY13" i="6" s="1"/>
  <c r="AN35" i="6"/>
  <c r="AY35" i="6" s="1"/>
  <c r="AY46" i="6"/>
  <c r="AN45" i="6"/>
  <c r="AY45" i="6" s="1"/>
  <c r="AY48" i="6"/>
  <c r="AY20" i="6"/>
  <c r="AY41" i="6"/>
  <c r="Q52" i="6"/>
  <c r="X52" i="6"/>
  <c r="AY16" i="6"/>
  <c r="AN29" i="6"/>
  <c r="AY29" i="6" s="1"/>
  <c r="AN22" i="6"/>
  <c r="AY22" i="6" s="1"/>
  <c r="AY33" i="6"/>
  <c r="AY25" i="6"/>
  <c r="AY17" i="6"/>
  <c r="AN12" i="6"/>
  <c r="AY12" i="6" s="1"/>
  <c r="AY30" i="6"/>
  <c r="AY21" i="6"/>
  <c r="AY32" i="6"/>
  <c r="AE52" i="6"/>
  <c r="AN37" i="6"/>
  <c r="AY37" i="6" s="1"/>
  <c r="AN52" i="6" l="1"/>
  <c r="AY52" i="6"/>
  <c r="J53" i="2" l="1"/>
  <c r="AT52" i="2" l="1"/>
  <c r="J45" i="2" l="1"/>
  <c r="X11" i="2" l="1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J49" i="2"/>
  <c r="AE11" i="2" l="1"/>
  <c r="AE49" i="2"/>
  <c r="AS52" i="2"/>
  <c r="AQ52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50" i="2"/>
  <c r="AE51" i="2"/>
  <c r="AN47" i="2" l="1"/>
  <c r="AN50" i="2"/>
  <c r="J11" i="2"/>
  <c r="AN11" i="2" l="1"/>
  <c r="AN19" i="2"/>
  <c r="AN23" i="2"/>
  <c r="AN27" i="2"/>
  <c r="AN31" i="2"/>
  <c r="AN35" i="2"/>
  <c r="AN39" i="2"/>
  <c r="AN43" i="2"/>
  <c r="AN5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Q45" i="2" s="1"/>
  <c r="M46" i="2"/>
  <c r="M47" i="2"/>
  <c r="M48" i="2"/>
  <c r="M49" i="2"/>
  <c r="M50" i="2"/>
  <c r="M51" i="2"/>
  <c r="M11" i="2"/>
  <c r="Q11" i="2" s="1"/>
  <c r="J48" i="2"/>
  <c r="J14" i="2"/>
  <c r="J12" i="2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6" i="2"/>
  <c r="J47" i="2"/>
  <c r="J50" i="2"/>
  <c r="J51" i="2"/>
  <c r="D52" i="2"/>
  <c r="E52" i="2"/>
  <c r="F52" i="2"/>
  <c r="G52" i="2"/>
  <c r="H52" i="2"/>
  <c r="I52" i="2"/>
  <c r="K52" i="2"/>
  <c r="N52" i="2"/>
  <c r="O52" i="2"/>
  <c r="P52" i="2"/>
  <c r="R52" i="2"/>
  <c r="S52" i="2"/>
  <c r="T52" i="2"/>
  <c r="AA52" i="2"/>
  <c r="AD52" i="2"/>
  <c r="AF52" i="2"/>
  <c r="AH52" i="2"/>
  <c r="AJ52" i="2"/>
  <c r="AK52" i="2"/>
  <c r="AL52" i="2"/>
  <c r="AM52" i="2"/>
  <c r="AO52" i="2"/>
  <c r="AU52" i="2"/>
  <c r="AV52" i="2"/>
  <c r="AY11" i="2" l="1"/>
  <c r="Q14" i="2"/>
  <c r="Q13" i="2"/>
  <c r="AN15" i="2"/>
  <c r="Q49" i="2"/>
  <c r="Q40" i="2"/>
  <c r="Q32" i="2"/>
  <c r="Q24" i="2"/>
  <c r="Q16" i="2"/>
  <c r="Q50" i="2"/>
  <c r="AY50" i="2" s="1"/>
  <c r="Q41" i="2"/>
  <c r="Q33" i="2"/>
  <c r="Q25" i="2"/>
  <c r="Q17" i="2"/>
  <c r="Q48" i="2"/>
  <c r="Q44" i="2"/>
  <c r="Q36" i="2"/>
  <c r="Q28" i="2"/>
  <c r="Q20" i="2"/>
  <c r="Q37" i="2"/>
  <c r="Q29" i="2"/>
  <c r="Q21" i="2"/>
  <c r="Q12" i="2"/>
  <c r="Q47" i="2"/>
  <c r="AY47" i="2" s="1"/>
  <c r="Q43" i="2"/>
  <c r="AY43" i="2" s="1"/>
  <c r="Q39" i="2"/>
  <c r="AY39" i="2" s="1"/>
  <c r="Q35" i="2"/>
  <c r="AY35" i="2" s="1"/>
  <c r="Q31" i="2"/>
  <c r="AY31" i="2" s="1"/>
  <c r="Q27" i="2"/>
  <c r="AY27" i="2" s="1"/>
  <c r="Q23" i="2"/>
  <c r="AY23" i="2" s="1"/>
  <c r="Q19" i="2"/>
  <c r="AY19" i="2" s="1"/>
  <c r="Q15" i="2"/>
  <c r="AY15" i="2" s="1"/>
  <c r="Q51" i="2"/>
  <c r="AY51" i="2" s="1"/>
  <c r="Q46" i="2"/>
  <c r="Q42" i="2"/>
  <c r="Q38" i="2"/>
  <c r="Q34" i="2"/>
  <c r="Q30" i="2"/>
  <c r="Q26" i="2"/>
  <c r="Q22" i="2"/>
  <c r="Q18" i="2"/>
  <c r="AN48" i="2"/>
  <c r="AY48" i="2" s="1"/>
  <c r="AN44" i="2"/>
  <c r="AN40" i="2"/>
  <c r="AN36" i="2"/>
  <c r="AN32" i="2"/>
  <c r="AN28" i="2"/>
  <c r="AX52" i="2"/>
  <c r="AI52" i="2"/>
  <c r="AG52" i="2"/>
  <c r="Z52" i="2"/>
  <c r="Y52" i="2"/>
  <c r="AB52" i="2"/>
  <c r="AC52" i="2"/>
  <c r="W52" i="2"/>
  <c r="AN24" i="2"/>
  <c r="AN20" i="2"/>
  <c r="AN16" i="2"/>
  <c r="AN12" i="2"/>
  <c r="AN49" i="2"/>
  <c r="AN45" i="2"/>
  <c r="AY45" i="2" s="1"/>
  <c r="AN41" i="2"/>
  <c r="AN37" i="2"/>
  <c r="AN33" i="2"/>
  <c r="AN29" i="2"/>
  <c r="AN25" i="2"/>
  <c r="AN21" i="2"/>
  <c r="AN17" i="2"/>
  <c r="AN13" i="2"/>
  <c r="U52" i="2"/>
  <c r="AN46" i="2"/>
  <c r="AN42" i="2"/>
  <c r="AN38" i="2"/>
  <c r="AN34" i="2"/>
  <c r="AN30" i="2"/>
  <c r="AN26" i="2"/>
  <c r="AN22" i="2"/>
  <c r="AN18" i="2"/>
  <c r="AN14" i="2"/>
  <c r="V52" i="2"/>
  <c r="M52" i="2"/>
  <c r="C52" i="2"/>
  <c r="J52" i="2"/>
  <c r="AY22" i="2" l="1"/>
  <c r="AY38" i="2"/>
  <c r="AY37" i="2"/>
  <c r="AY44" i="2"/>
  <c r="AY33" i="2"/>
  <c r="AY24" i="2"/>
  <c r="AY26" i="2"/>
  <c r="AY42" i="2"/>
  <c r="AY12" i="2"/>
  <c r="AY20" i="2"/>
  <c r="AY41" i="2"/>
  <c r="AY32" i="2"/>
  <c r="AY30" i="2"/>
  <c r="AY46" i="2"/>
  <c r="AY21" i="2"/>
  <c r="AY28" i="2"/>
  <c r="AY17" i="2"/>
  <c r="AY40" i="2"/>
  <c r="AY13" i="2"/>
  <c r="AY18" i="2"/>
  <c r="AY34" i="2"/>
  <c r="AY29" i="2"/>
  <c r="AY36" i="2"/>
  <c r="AY25" i="2"/>
  <c r="AY16" i="2"/>
  <c r="AY49" i="2"/>
  <c r="AY14" i="2"/>
  <c r="AN52" i="2"/>
  <c r="Q52" i="2"/>
  <c r="X52" i="2"/>
  <c r="AY52" i="2" l="1"/>
  <c r="AE52" i="2"/>
  <c r="AT3" i="2"/>
</calcChain>
</file>

<file path=xl/sharedStrings.xml><?xml version="1.0" encoding="utf-8"?>
<sst xmlns="http://schemas.openxmlformats.org/spreadsheetml/2006/main" count="462" uniqueCount="109">
  <si>
    <t>№ п/п</t>
  </si>
  <si>
    <t>Наименование муниципальных районов и городских округов области</t>
  </si>
  <si>
    <t>Расходы на учебники,  учебные пособия,  средства обучения, игр и игрушек</t>
  </si>
  <si>
    <t>Расходы на доступ к сети "Интернет" общеобразовательных учреждений</t>
  </si>
  <si>
    <t>Расходы на приобретение или изготовление бланков документов об образовании</t>
  </si>
  <si>
    <t>Увеличение фонда оплаты труда на размер ежемесячной денежной компенсации на обеспечение книгоиздательской продукцией и периодическими изданиями</t>
  </si>
  <si>
    <t>Увеличение расходов на оплату труда с начислениями на выплыты по оплате труда на выплату ежемесячного денежного вознаграждения за классное руководство</t>
  </si>
  <si>
    <t>Увеличение фонда оплаты труда педагогических работников муниципальных общеобразовательных учреждений и педагогических работников дошкольных групп муниципальных общеобразовательных учреждений</t>
  </si>
  <si>
    <t>Увеличение фонда оплаты труда работников муниципальных общеобразовательных учреждений в связи с повышением минимального размера оплаты труда</t>
  </si>
  <si>
    <t>Сумма расходов 
(гр.10+ гр.13+ гр.14+гр.15+гр.16)</t>
  </si>
  <si>
    <t>Расходы дневных общеобразовательных учреждений городской местности</t>
  </si>
  <si>
    <t>Расходы дневных общеобразовательных учреждений сельской местности</t>
  </si>
  <si>
    <t>Расходы  вечерних (сменных) общеобразовательных учреждений, учебно-консультационных пунктах общеобразовательных учреждений городской местности</t>
  </si>
  <si>
    <t>Расходы  вечерних (сменных) общеобразовательный учреждений, учебно-консультационных пунктах общеобразовательных учреждений сельской местности</t>
  </si>
  <si>
    <t>Расходы  вечерних (сменных) общеобразовательных учреждений при ИТУ</t>
  </si>
  <si>
    <t xml:space="preserve">Школы-сады, структурные подразделения детский сад при школах
 </t>
  </si>
  <si>
    <t xml:space="preserve">Централизованный фонд стимулирования руководителей
 </t>
  </si>
  <si>
    <t xml:space="preserve"> Численность педагогических работников в муниципальных общеобразовательных учреждений </t>
  </si>
  <si>
    <t>Размер компенсации в месяц на одного педагогического работника 
(руб.)</t>
  </si>
  <si>
    <t>Сумма 
расходов (гр.11*гр.12* 1,302*12 /1000)</t>
  </si>
  <si>
    <t>Прогнозируемая численность обучающихся в дневных и вечерних общеобразовательных учреждений (без учета малокомплектных учреждений)</t>
  </si>
  <si>
    <t>Сумма
расходов на обеспечение учебного процесса</t>
  </si>
  <si>
    <t>Прогнозируемая численность "условно обучающихся" в дневных малокомплектных общеобразовательных организациях</t>
  </si>
  <si>
    <t xml:space="preserve"> Численность воспитанников в структурных дошкольных отделениях при и школах-садах</t>
  </si>
  <si>
    <t>Количество классов-комплектов в вечерних (сменных) общеобразовательных организациях при ИТУ</t>
  </si>
  <si>
    <t xml:space="preserve">2 ступень Прогнозируемое на соответствующий финансовый год среднегодовое количество классов в общеобразовательных учреждениях очно-заочного обучения                                     </t>
  </si>
  <si>
    <t>Сумма расходов на обеспечение учебного процесса в год</t>
  </si>
  <si>
    <t xml:space="preserve">3 ступень Прогнозируемое на соответствующий финансовый год среднегодовое количество классов в общеобразовательных учреждениях очно-заочного обучения                                     </t>
  </si>
  <si>
    <t>Число учреждений, подключенных к сети "Интернет" (наземное подключение)</t>
  </si>
  <si>
    <t>Тариф  подключения в месяц (в среднем по району)</t>
  </si>
  <si>
    <t>Число учреждений, подключенных к сети "Интернет" (спутниковое подключение)</t>
  </si>
  <si>
    <t>стоимость услуг на доступ к сети "Интернет" в месяц</t>
  </si>
  <si>
    <t xml:space="preserve">Сумма расходов по оплате лицензионного программного обеспечения  </t>
  </si>
  <si>
    <t>Количество выпускников,
всего,чел.</t>
  </si>
  <si>
    <t>Количество бланков с учетом порчи (10%), шт.</t>
  </si>
  <si>
    <t>1 ступень</t>
  </si>
  <si>
    <t>2 ступень</t>
  </si>
  <si>
    <t>3 ступень</t>
  </si>
  <si>
    <t>всего
(гр.21+ гр.22+ гр.23)</t>
  </si>
  <si>
    <t>тыс. рублей</t>
  </si>
  <si>
    <t>человек</t>
  </si>
  <si>
    <t>рублей</t>
  </si>
  <si>
    <t>единиц</t>
  </si>
  <si>
    <t>тыс. руб.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</si>
  <si>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</si>
  <si>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</si>
  <si>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</si>
  <si>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</si>
  <si>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</si>
  <si>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</si>
  <si>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</si>
  <si>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</si>
  <si>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</si>
  <si>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</si>
  <si>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</si>
  <si>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</si>
  <si>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</si>
  <si>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</si>
  <si>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</si>
  <si>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</si>
  <si>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</si>
  <si>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</si>
  <si>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</si>
  <si>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</si>
  <si>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</si>
  <si>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</si>
  <si>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</si>
  <si>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</si>
  <si>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</si>
  <si>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</si>
  <si>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</si>
  <si>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</si>
  <si>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</si>
  <si>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</si>
  <si>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</si>
  <si>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</si>
  <si>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</si>
  <si>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</si>
  <si>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</si>
  <si>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</si>
  <si>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</si>
  <si>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 Саратов</t>
  </si>
  <si>
    <t>Всего</t>
  </si>
  <si>
    <t xml:space="preserve">Годовой фонд оплаты труда с начислениями на выплаты по оплате труда </t>
  </si>
  <si>
    <t>Оплата труда с начислениями</t>
  </si>
  <si>
    <t>Всего стоимость расходов на 1-го обучающегося</t>
  </si>
  <si>
    <t>ЗАТО Светлый</t>
  </si>
  <si>
    <t>г.Шиханы</t>
  </si>
  <si>
    <t>п. Михайловский</t>
  </si>
  <si>
    <t>1 ступень 
(из расчета 663 руб. в год на одного обучающегося) (гр.18*663/1000)</t>
  </si>
  <si>
    <t>2 ступень
(из расчета 949 руб. в год на одного обучающегося) (гр.19*949/1000)</t>
  </si>
  <si>
    <t>3 ступень
(из расчета 910 руб. в год на одного обучающегося) (гр.20*910/1000)</t>
  </si>
  <si>
    <t>1 ступень 
(из расчета 663 руб. в год на одного обучающегося (гр.23*663/1000)</t>
  </si>
  <si>
    <t>2 ступень
(из расчета 949 руб. в год на одного обучающегося) (гр.24*949/1000)</t>
  </si>
  <si>
    <t>3 ступень
(из расчета 910 руб. в год на одного обучающегося) (гр.25*910/1000)</t>
  </si>
  <si>
    <t>Расчет распределения на 2025 год субвенции бюджетам муниципальных районов и городских округов области на финансовое обеспечение образовательной деятельности муниципальных общеобразовательных учреждений</t>
  </si>
  <si>
    <t>Расчет распределения на 2027 год субвенции бюджетам муниципальных районов и городских округов области на финансовое обеспечение образовательной деятельности муниципальных общеобразовательных учреждений</t>
  </si>
  <si>
    <t>Сумма расходов
 (гр.3+гр.4+гр.5+
гр.6+гр.7+гр.8+гр.9)</t>
  </si>
  <si>
    <t>всего
(гр.28+ гр.29+ гр.30)</t>
  </si>
  <si>
    <t>Сумма расходов на обеспечение воспитательно-образовательного процесса (из расчета 385,0 руб. в год на одного воспитанника) (гр.32*385/1000)</t>
  </si>
  <si>
    <t>Сумма расходов на обеспечение учебного процесса (из расчета 10500 руб. в год на один класс) (гр.34*10500/1000;1)</t>
  </si>
  <si>
    <t>Сумма расходов 
 (гр.24+гр.31+гр.33+гр.35+гр.37+гр.39)</t>
  </si>
  <si>
    <t>Сумма расходов на оплату доступа к сети " Интернет" 
(((гр.419*гр.42)+ (гр.43*гр.44)) *12/1000)</t>
  </si>
  <si>
    <t>Сумма ,
(гр.48*гр.49) /1000 тыс.руб.</t>
  </si>
  <si>
    <t>Размер субвенции 
(гр.17+гр.40+
гр.45+гр.46+гр.50)</t>
  </si>
  <si>
    <t>Расчет распределения на 2026 год субвенции бюджетам муниципальных районов и городских округов области на финансовое обеспечение образовательной деятельности муниципальных общеобразовательных учреждений</t>
  </si>
  <si>
    <t>Таблица 20.1
приложения 11</t>
  </si>
  <si>
    <t xml:space="preserve">Таблица 20.2
приложения 11 </t>
  </si>
  <si>
    <t xml:space="preserve">Таблица 20.3
приложения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</si>
</sst>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"/>
    <numFmt numFmtId="166" formatCode="0.0"/>
    <numFmt numFmtId="167" formatCode="#,##0.00_ ;[Red]\-#,##0.00\ 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;[Red]\-#,##0.00;0.00"/>
    <numFmt numFmtId="172" formatCode="#,##0.0_ ;\-#,##0.0\ 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8"/>
      <name val="Arial Cyr"/>
      <charset val="204"/>
    </font>
    <font>
      <sz val="12"/>
      <color theme="1"/>
      <name val="Times New Roman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8"/>
      <name val="PT Astra Serif"/>
      <family val="1"/>
      <charset val="204"/>
    </font>
    <font>
      <sz val="10"/>
      <color rgb="FFFF0000"/>
      <name val="PT Astra Serif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</borders>
  <cellStyleXfs count="64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>
      <protection locked="0"/>
    </xf>
    <xf numFmtId="0" fontId="7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48" fontId="8" fillId="0" borderId="0">
      <protection locked="0"/>
    </xf>
    <xf numFmtId="48" fontId="9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3" fillId="0" borderId="0"/>
    <xf numFmtId="0" fontId="6" fillId="0" borderId="0">
      <protection locked="0"/>
    </xf>
    <xf numFmtId="0" fontId="7" fillId="0" borderId="0">
      <protection locked="0"/>
    </xf>
    <xf numFmtId="0" fontId="6" fillId="0" borderId="14">
      <protection locked="0"/>
    </xf>
    <xf numFmtId="0" fontId="7" fillId="0" borderId="15">
      <protection locked="0"/>
    </xf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2" fillId="7" borderId="16" applyNumberFormat="0" applyAlignment="0" applyProtection="0"/>
    <xf numFmtId="0" fontId="12" fillId="7" borderId="16" applyNumberFormat="0" applyAlignment="0" applyProtection="0"/>
    <xf numFmtId="0" fontId="12" fillId="7" borderId="16" applyNumberFormat="0" applyAlignment="0" applyProtection="0"/>
    <xf numFmtId="0" fontId="13" fillId="20" borderId="17" applyNumberFormat="0" applyAlignment="0" applyProtection="0"/>
    <xf numFmtId="0" fontId="13" fillId="20" borderId="17" applyNumberFormat="0" applyAlignment="0" applyProtection="0"/>
    <xf numFmtId="0" fontId="13" fillId="20" borderId="17" applyNumberFormat="0" applyAlignment="0" applyProtection="0"/>
    <xf numFmtId="0" fontId="14" fillId="20" borderId="16" applyNumberFormat="0" applyAlignment="0" applyProtection="0"/>
    <xf numFmtId="0" fontId="14" fillId="20" borderId="16" applyNumberFormat="0" applyAlignment="0" applyProtection="0"/>
    <xf numFmtId="0" fontId="14" fillId="20" borderId="16" applyNumberFormat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5" fillId="0" borderId="18" applyNumberFormat="0" applyFill="0" applyAlignment="0" applyProtection="0"/>
    <xf numFmtId="0" fontId="16" fillId="0" borderId="19" applyNumberFormat="0" applyFill="0" applyAlignment="0" applyProtection="0"/>
    <xf numFmtId="0" fontId="16" fillId="0" borderId="19" applyNumberFormat="0" applyFill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7" fillId="0" borderId="20" applyNumberFormat="0" applyFill="0" applyAlignment="0" applyProtection="0"/>
    <xf numFmtId="0" fontId="17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9" fillId="21" borderId="22" applyNumberFormat="0" applyAlignment="0" applyProtection="0"/>
    <xf numFmtId="0" fontId="19" fillId="21" borderId="22" applyNumberFormat="0" applyAlignment="0" applyProtection="0"/>
    <xf numFmtId="0" fontId="19" fillId="21" borderId="2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25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" fillId="23" borderId="23" applyNumberFormat="0" applyFont="0" applyAlignment="0" applyProtection="0"/>
    <xf numFmtId="0" fontId="3" fillId="23" borderId="23" applyNumberFormat="0" applyFont="0" applyAlignment="0" applyProtection="0"/>
    <xf numFmtId="0" fontId="22" fillId="23" borderId="23" applyNumberFormat="0" applyFont="0" applyAlignment="0" applyProtection="0"/>
    <xf numFmtId="0" fontId="22" fillId="23" borderId="2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2" fillId="0" borderId="0"/>
    <xf numFmtId="0" fontId="24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quotePrefix="1" applyFont="0" applyFill="0" applyBorder="0" applyAlignment="0">
      <protection locked="0"/>
    </xf>
    <xf numFmtId="164" fontId="1" fillId="0" borderId="0" applyFont="0" applyFill="0" applyBorder="0" applyAlignment="0" applyProtection="0"/>
    <xf numFmtId="164" fontId="3" fillId="0" borderId="0" quotePrefix="1" applyFont="0" applyFill="0" applyBorder="0" applyAlignment="0">
      <protection locked="0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quotePrefix="1" applyFont="0" applyFill="0" applyBorder="0" applyAlignment="0">
      <protection locked="0"/>
    </xf>
    <xf numFmtId="164" fontId="3" fillId="0" borderId="0" quotePrefix="1" applyFont="0" applyFill="0" applyBorder="0" applyAlignment="0">
      <protection locked="0"/>
    </xf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" fillId="0" borderId="0" quotePrefix="1" applyFont="0" applyFill="0" applyBorder="0" applyAlignment="0">
      <protection locked="0"/>
    </xf>
    <xf numFmtId="164" fontId="3" fillId="0" borderId="0" quotePrefix="1" applyFont="0" applyFill="0" applyBorder="0" applyAlignment="0">
      <protection locked="0"/>
    </xf>
    <xf numFmtId="164" fontId="3" fillId="0" borderId="0" quotePrefix="1" applyFont="0" applyFill="0" applyBorder="0" applyAlignment="0">
      <protection locked="0"/>
    </xf>
    <xf numFmtId="164" fontId="3" fillId="0" borderId="0" quotePrefix="1" applyFont="0" applyFill="0" applyBorder="0" applyAlignment="0">
      <protection locked="0"/>
    </xf>
    <xf numFmtId="164" fontId="3" fillId="0" borderId="0" quotePrefix="1" applyFont="0" applyFill="0" applyBorder="0" applyAlignment="0">
      <protection locked="0"/>
    </xf>
    <xf numFmtId="164" fontId="3" fillId="0" borderId="0" quotePrefix="1" applyFont="0" applyFill="0" applyBorder="0" applyAlignment="0">
      <protection locked="0"/>
    </xf>
    <xf numFmtId="164" fontId="3" fillId="0" borderId="0" quotePrefix="1" applyFont="0" applyFill="0" applyBorder="0" applyAlignment="0">
      <protection locked="0"/>
    </xf>
    <xf numFmtId="164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quotePrefix="1" applyFont="0" applyFill="0" applyBorder="0" applyAlignment="0">
      <protection locked="0"/>
    </xf>
    <xf numFmtId="172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quotePrefix="1" applyFont="0" applyFill="0" applyBorder="0" applyAlignment="0">
      <protection locked="0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</cellStyleXfs>
  <cellXfs count="96">
    <xf numFmtId="0" fontId="0" fillId="0" borderId="0" xfId="0"/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/>
    </xf>
    <xf numFmtId="165" fontId="37" fillId="0" borderId="0" xfId="0" applyNumberFormat="1" applyFont="1" applyFill="1" applyAlignment="1">
      <alignment horizontal="center"/>
    </xf>
    <xf numFmtId="166" fontId="37" fillId="0" borderId="0" xfId="0" applyNumberFormat="1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0" fontId="37" fillId="0" borderId="0" xfId="0" applyFont="1" applyFill="1"/>
    <xf numFmtId="0" fontId="37" fillId="0" borderId="0" xfId="0" applyFont="1" applyFill="1" applyAlignment="1">
      <alignment horizontal="left" wrapText="1" indent="22"/>
    </xf>
    <xf numFmtId="0" fontId="37" fillId="0" borderId="0" xfId="0" applyFont="1" applyFill="1" applyAlignment="1">
      <alignment horizontal="left" indent="22"/>
    </xf>
    <xf numFmtId="0" fontId="38" fillId="0" borderId="0" xfId="0" applyFont="1" applyFill="1" applyAlignment="1">
      <alignment horizontal="right" wrapText="1"/>
    </xf>
    <xf numFmtId="0" fontId="37" fillId="0" borderId="0" xfId="0" applyFont="1" applyFill="1" applyAlignment="1"/>
    <xf numFmtId="0" fontId="37" fillId="0" borderId="0" xfId="0" applyFont="1" applyFill="1" applyBorder="1" applyAlignment="1">
      <alignment horizontal="center"/>
    </xf>
    <xf numFmtId="0" fontId="36" fillId="0" borderId="0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vertical="center" wrapText="1"/>
    </xf>
    <xf numFmtId="165" fontId="36" fillId="0" borderId="0" xfId="0" applyNumberFormat="1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Border="1"/>
    <xf numFmtId="0" fontId="36" fillId="0" borderId="1" xfId="0" applyFont="1" applyFill="1" applyBorder="1" applyAlignment="1">
      <alignment vertical="center" wrapText="1"/>
    </xf>
    <xf numFmtId="165" fontId="39" fillId="0" borderId="1" xfId="0" applyNumberFormat="1" applyFont="1" applyFill="1" applyBorder="1" applyAlignment="1">
      <alignment horizontal="center" vertical="center" wrapText="1"/>
    </xf>
    <xf numFmtId="166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right" vertical="center" wrapText="1"/>
    </xf>
    <xf numFmtId="0" fontId="36" fillId="0" borderId="0" xfId="0" applyFont="1" applyFill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0" fillId="0" borderId="0" xfId="0" applyFont="1" applyFill="1"/>
    <xf numFmtId="0" fontId="37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left"/>
    </xf>
    <xf numFmtId="165" fontId="37" fillId="0" borderId="2" xfId="1" applyNumberFormat="1" applyFont="1" applyFill="1" applyBorder="1" applyAlignment="1">
      <alignment wrapText="1"/>
    </xf>
    <xf numFmtId="165" fontId="37" fillId="0" borderId="2" xfId="0" applyNumberFormat="1" applyFont="1" applyFill="1" applyBorder="1" applyAlignment="1">
      <alignment wrapText="1"/>
    </xf>
    <xf numFmtId="0" fontId="37" fillId="0" borderId="2" xfId="0" applyFont="1" applyFill="1" applyBorder="1" applyAlignment="1">
      <alignment horizontal="left" vertical="center"/>
    </xf>
    <xf numFmtId="0" fontId="37" fillId="0" borderId="2" xfId="0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left"/>
    </xf>
    <xf numFmtId="165" fontId="36" fillId="0" borderId="2" xfId="1" applyNumberFormat="1" applyFont="1" applyFill="1" applyBorder="1" applyAlignment="1">
      <alignment wrapText="1"/>
    </xf>
    <xf numFmtId="0" fontId="36" fillId="0" borderId="0" xfId="0" applyFont="1" applyFill="1"/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right"/>
    </xf>
    <xf numFmtId="166" fontId="37" fillId="0" borderId="0" xfId="0" applyNumberFormat="1" applyFont="1" applyFill="1" applyAlignment="1">
      <alignment horizontal="right"/>
    </xf>
    <xf numFmtId="165" fontId="37" fillId="0" borderId="0" xfId="0" applyNumberFormat="1" applyFont="1" applyFill="1" applyAlignment="1">
      <alignment horizontal="right"/>
    </xf>
    <xf numFmtId="165" fontId="36" fillId="0" borderId="0" xfId="0" applyNumberFormat="1" applyFont="1" applyFill="1" applyAlignment="1">
      <alignment horizontal="right"/>
    </xf>
    <xf numFmtId="165" fontId="36" fillId="0" borderId="0" xfId="0" applyNumberFormat="1" applyFont="1" applyFill="1" applyAlignment="1">
      <alignment horizontal="center"/>
    </xf>
    <xf numFmtId="0" fontId="37" fillId="0" borderId="0" xfId="0" applyFont="1" applyFill="1" applyAlignment="1">
      <alignment horizontal="right" wrapText="1"/>
    </xf>
    <xf numFmtId="165" fontId="36" fillId="0" borderId="1" xfId="0" applyNumberFormat="1" applyFont="1" applyFill="1" applyBorder="1" applyAlignment="1">
      <alignment horizontal="center" vertical="center" wrapText="1"/>
    </xf>
    <xf numFmtId="166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right" vertical="center" wrapText="1"/>
    </xf>
    <xf numFmtId="165" fontId="37" fillId="24" borderId="2" xfId="1" applyNumberFormat="1" applyFont="1" applyFill="1" applyBorder="1" applyAlignment="1">
      <alignment wrapText="1"/>
    </xf>
    <xf numFmtId="165" fontId="37" fillId="24" borderId="2" xfId="0" applyNumberFormat="1" applyFont="1" applyFill="1" applyBorder="1" applyAlignment="1">
      <alignment wrapText="1"/>
    </xf>
    <xf numFmtId="167" fontId="37" fillId="0" borderId="0" xfId="0" applyNumberFormat="1" applyFont="1" applyFill="1" applyAlignment="1">
      <alignment horizontal="right"/>
    </xf>
    <xf numFmtId="166" fontId="41" fillId="0" borderId="0" xfId="0" applyNumberFormat="1" applyFont="1" applyFill="1"/>
    <xf numFmtId="165" fontId="37" fillId="0" borderId="0" xfId="0" applyNumberFormat="1" applyFont="1" applyFill="1"/>
    <xf numFmtId="167" fontId="37" fillId="0" borderId="0" xfId="0" applyNumberFormat="1" applyFont="1" applyFill="1" applyAlignment="1">
      <alignment horizontal="center"/>
    </xf>
    <xf numFmtId="0" fontId="36" fillId="0" borderId="13" xfId="0" applyFont="1" applyFill="1" applyBorder="1" applyAlignment="1">
      <alignment horizontal="center" vertical="center" wrapText="1"/>
    </xf>
    <xf numFmtId="0" fontId="36" fillId="0" borderId="2" xfId="2" applyFont="1" applyFill="1" applyBorder="1" applyAlignment="1">
      <alignment horizontal="center" vertical="center" wrapText="1"/>
    </xf>
    <xf numFmtId="0" fontId="36" fillId="0" borderId="11" xfId="2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36" fillId="0" borderId="7" xfId="2" applyFont="1" applyFill="1" applyBorder="1" applyAlignment="1">
      <alignment horizontal="center" vertical="center" wrapText="1"/>
    </xf>
    <xf numFmtId="0" fontId="36" fillId="0" borderId="9" xfId="2" applyFont="1" applyFill="1" applyBorder="1" applyAlignment="1">
      <alignment horizontal="center" vertical="center" wrapText="1"/>
    </xf>
    <xf numFmtId="0" fontId="36" fillId="0" borderId="6" xfId="2" applyFont="1" applyFill="1" applyBorder="1" applyAlignment="1">
      <alignment horizontal="center" vertical="center" wrapText="1"/>
    </xf>
    <xf numFmtId="165" fontId="37" fillId="0" borderId="13" xfId="1" applyNumberFormat="1" applyFont="1" applyFill="1" applyBorder="1" applyAlignment="1">
      <alignment wrapText="1"/>
    </xf>
    <xf numFmtId="0" fontId="36" fillId="0" borderId="25" xfId="2" applyFont="1" applyFill="1" applyBorder="1" applyAlignment="1">
      <alignment horizontal="center" vertical="center" wrapText="1"/>
    </xf>
    <xf numFmtId="165" fontId="37" fillId="24" borderId="13" xfId="1" applyNumberFormat="1" applyFont="1" applyFill="1" applyBorder="1" applyAlignment="1">
      <alignment wrapText="1"/>
    </xf>
    <xf numFmtId="0" fontId="37" fillId="0" borderId="0" xfId="0" applyFont="1" applyFill="1" applyAlignment="1">
      <alignment horizontal="left" wrapText="1" indent="22"/>
    </xf>
    <xf numFmtId="0" fontId="37" fillId="0" borderId="0" xfId="0" applyFont="1" applyFill="1" applyAlignment="1">
      <alignment horizontal="left" indent="22"/>
    </xf>
    <xf numFmtId="0" fontId="38" fillId="0" borderId="0" xfId="0" applyFont="1" applyFill="1" applyAlignment="1">
      <alignment horizontal="right" wrapText="1"/>
    </xf>
    <xf numFmtId="0" fontId="37" fillId="0" borderId="0" xfId="0" applyFont="1" applyFill="1" applyAlignment="1"/>
    <xf numFmtId="0" fontId="39" fillId="0" borderId="0" xfId="0" applyFont="1" applyFill="1" applyBorder="1" applyAlignment="1">
      <alignment horizontal="center" vertical="center" wrapText="1"/>
    </xf>
    <xf numFmtId="166" fontId="39" fillId="0" borderId="0" xfId="0" applyNumberFormat="1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36" fillId="0" borderId="2" xfId="2" applyFont="1" applyFill="1" applyBorder="1" applyAlignment="1">
      <alignment horizontal="center" vertical="center" wrapText="1"/>
    </xf>
    <xf numFmtId="166" fontId="36" fillId="0" borderId="2" xfId="0" applyNumberFormat="1" applyFont="1" applyFill="1" applyBorder="1" applyAlignment="1">
      <alignment horizontal="center" vertical="center" wrapText="1"/>
    </xf>
    <xf numFmtId="1" fontId="36" fillId="0" borderId="2" xfId="3" applyNumberFormat="1" applyFont="1" applyFill="1" applyBorder="1" applyAlignment="1">
      <alignment horizontal="center" vertical="center" wrapText="1"/>
    </xf>
    <xf numFmtId="0" fontId="36" fillId="0" borderId="2" xfId="3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166" fontId="36" fillId="0" borderId="8" xfId="0" applyNumberFormat="1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1" fontId="36" fillId="0" borderId="2" xfId="0" applyNumberFormat="1" applyFont="1" applyFill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2" xfId="0" applyNumberFormat="1" applyFont="1" applyFill="1" applyBorder="1" applyAlignment="1">
      <alignment horizontal="center" vertical="center" wrapText="1"/>
    </xf>
    <xf numFmtId="0" fontId="36" fillId="0" borderId="13" xfId="0" applyNumberFormat="1" applyFont="1" applyFill="1" applyBorder="1" applyAlignment="1">
      <alignment horizontal="center" vertical="center" wrapText="1"/>
    </xf>
    <xf numFmtId="3" fontId="36" fillId="0" borderId="13" xfId="0" applyNumberFormat="1" applyFont="1" applyFill="1" applyBorder="1" applyAlignment="1">
      <alignment horizontal="center" vertical="center" wrapText="1"/>
    </xf>
    <xf numFmtId="3" fontId="36" fillId="0" borderId="2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right" wrapText="1"/>
    </xf>
    <xf numFmtId="0" fontId="36" fillId="0" borderId="0" xfId="0" applyFont="1" applyFill="1" applyBorder="1" applyAlignment="1">
      <alignment horizontal="center" vertical="center" wrapText="1"/>
    </xf>
    <xf numFmtId="166" fontId="36" fillId="0" borderId="0" xfId="0" applyNumberFormat="1" applyFont="1" applyFill="1" applyBorder="1" applyAlignment="1">
      <alignment horizontal="center" vertical="center" wrapText="1"/>
    </xf>
  </cellXfs>
  <cellStyles count="645">
    <cellStyle name="20% - Акцент1 2" xfId="4"/>
    <cellStyle name="20% - Акцент1 2 2" xfId="5"/>
    <cellStyle name="20% - Акцент1 2 3" xfId="6"/>
    <cellStyle name="20% - Акцент1 2 4" xfId="7"/>
    <cellStyle name="20% - Акцент1 2 5" xfId="8"/>
    <cellStyle name="20% - Акцент1 2 6" xfId="9"/>
    <cellStyle name="20% - Акцент1 2 7" xfId="10"/>
    <cellStyle name="20% - Акцент1 3" xfId="11"/>
    <cellStyle name="20% - Акцент1 4" xfId="12"/>
    <cellStyle name="20% - Акцент2 2" xfId="13"/>
    <cellStyle name="20% - Акцент2 2 2" xfId="14"/>
    <cellStyle name="20% - Акцент2 2 3" xfId="15"/>
    <cellStyle name="20% - Акцент2 2 4" xfId="16"/>
    <cellStyle name="20% - Акцент2 2 5" xfId="17"/>
    <cellStyle name="20% - Акцент2 2 6" xfId="18"/>
    <cellStyle name="20% - Акцент2 2 7" xfId="19"/>
    <cellStyle name="20% - Акцент2 3" xfId="20"/>
    <cellStyle name="20% - Акцент2 4" xfId="21"/>
    <cellStyle name="20% - Акцент3 2" xfId="22"/>
    <cellStyle name="20% - Акцент3 2 2" xfId="23"/>
    <cellStyle name="20% - Акцент3 2 3" xfId="24"/>
    <cellStyle name="20% - Акцент3 2 4" xfId="25"/>
    <cellStyle name="20% - Акцент3 2 5" xfId="26"/>
    <cellStyle name="20% - Акцент3 2 6" xfId="27"/>
    <cellStyle name="20% - Акцент3 2 7" xfId="28"/>
    <cellStyle name="20% - Акцент3 3" xfId="29"/>
    <cellStyle name="20% - Акцент3 4" xfId="30"/>
    <cellStyle name="20% - Акцент4 2" xfId="31"/>
    <cellStyle name="20% - Акцент4 2 2" xfId="32"/>
    <cellStyle name="20% - Акцент4 2 3" xfId="33"/>
    <cellStyle name="20% - Акцент4 2 4" xfId="34"/>
    <cellStyle name="20% - Акцент4 2 5" xfId="35"/>
    <cellStyle name="20% - Акцент4 2 6" xfId="36"/>
    <cellStyle name="20% - Акцент4 2 7" xfId="37"/>
    <cellStyle name="20% - Акцент4 3" xfId="38"/>
    <cellStyle name="20% - Акцент4 4" xfId="39"/>
    <cellStyle name="20% - Акцент5 2" xfId="40"/>
    <cellStyle name="20% - Акцент5 2 2" xfId="41"/>
    <cellStyle name="20% - Акцент5 2 3" xfId="42"/>
    <cellStyle name="20% - Акцент5 2 4" xfId="43"/>
    <cellStyle name="20% - Акцент5 2 5" xfId="44"/>
    <cellStyle name="20% - Акцент5 2 6" xfId="45"/>
    <cellStyle name="20% - Акцент5 2 7" xfId="46"/>
    <cellStyle name="20% - Акцент5 3" xfId="47"/>
    <cellStyle name="20% - Акцент5 4" xfId="48"/>
    <cellStyle name="20% - Акцент6 2" xfId="49"/>
    <cellStyle name="20% - Акцент6 2 2" xfId="50"/>
    <cellStyle name="20% - Акцент6 2 3" xfId="51"/>
    <cellStyle name="20% - Акцент6 2 4" xfId="52"/>
    <cellStyle name="20% - Акцент6 2 5" xfId="53"/>
    <cellStyle name="20% - Акцент6 2 6" xfId="54"/>
    <cellStyle name="20% - Акцент6 2 7" xfId="55"/>
    <cellStyle name="20% - Акцент6 3" xfId="56"/>
    <cellStyle name="20% - Акцент6 4" xfId="57"/>
    <cellStyle name="40% - Акцент1 2" xfId="58"/>
    <cellStyle name="40% - Акцент1 2 2" xfId="59"/>
    <cellStyle name="40% - Акцент1 2 3" xfId="60"/>
    <cellStyle name="40% - Акцент1 2 4" xfId="61"/>
    <cellStyle name="40% - Акцент1 2 5" xfId="62"/>
    <cellStyle name="40% - Акцент1 2 6" xfId="63"/>
    <cellStyle name="40% - Акцент1 2 7" xfId="64"/>
    <cellStyle name="40% - Акцент1 3" xfId="65"/>
    <cellStyle name="40% - Акцент1 4" xfId="66"/>
    <cellStyle name="40% - Акцент2 2" xfId="67"/>
    <cellStyle name="40% - Акцент2 2 2" xfId="68"/>
    <cellStyle name="40% - Акцент2 2 3" xfId="69"/>
    <cellStyle name="40% - Акцент2 2 4" xfId="70"/>
    <cellStyle name="40% - Акцент2 2 5" xfId="71"/>
    <cellStyle name="40% - Акцент2 2 6" xfId="72"/>
    <cellStyle name="40% - Акцент2 2 7" xfId="73"/>
    <cellStyle name="40% - Акцент2 3" xfId="74"/>
    <cellStyle name="40% - Акцент2 4" xfId="75"/>
    <cellStyle name="40% - Акцент3 2" xfId="76"/>
    <cellStyle name="40% - Акцент3 2 2" xfId="77"/>
    <cellStyle name="40% - Акцент3 2 3" xfId="78"/>
    <cellStyle name="40% - Акцент3 2 4" xfId="79"/>
    <cellStyle name="40% - Акцент3 2 5" xfId="80"/>
    <cellStyle name="40% - Акцент3 2 6" xfId="81"/>
    <cellStyle name="40% - Акцент3 2 7" xfId="82"/>
    <cellStyle name="40% - Акцент3 3" xfId="83"/>
    <cellStyle name="40% - Акцент3 4" xfId="84"/>
    <cellStyle name="40% - Акцент4 2" xfId="85"/>
    <cellStyle name="40% - Акцент4 2 2" xfId="86"/>
    <cellStyle name="40% - Акцент4 2 3" xfId="87"/>
    <cellStyle name="40% - Акцент4 2 4" xfId="88"/>
    <cellStyle name="40% - Акцент4 2 5" xfId="89"/>
    <cellStyle name="40% - Акцент4 2 6" xfId="90"/>
    <cellStyle name="40% - Акцент4 2 7" xfId="91"/>
    <cellStyle name="40% - Акцент4 3" xfId="92"/>
    <cellStyle name="40% - Акцент4 4" xfId="93"/>
    <cellStyle name="40% - Акцент5 2" xfId="94"/>
    <cellStyle name="40% - Акцент5 2 2" xfId="95"/>
    <cellStyle name="40% - Акцент5 2 3" xfId="96"/>
    <cellStyle name="40% - Акцент5 2 4" xfId="97"/>
    <cellStyle name="40% - Акцент5 2 5" xfId="98"/>
    <cellStyle name="40% - Акцент5 2 6" xfId="99"/>
    <cellStyle name="40% - Акцент5 2 7" xfId="100"/>
    <cellStyle name="40% - Акцент5 3" xfId="101"/>
    <cellStyle name="40% - Акцент5 4" xfId="102"/>
    <cellStyle name="40% - Акцент6 2" xfId="103"/>
    <cellStyle name="40% - Акцент6 2 2" xfId="104"/>
    <cellStyle name="40% - Акцент6 2 3" xfId="105"/>
    <cellStyle name="40% - Акцент6 2 4" xfId="106"/>
    <cellStyle name="40% - Акцент6 2 5" xfId="107"/>
    <cellStyle name="40% - Акцент6 2 6" xfId="108"/>
    <cellStyle name="40% - Акцент6 2 7" xfId="109"/>
    <cellStyle name="40% - Акцент6 3" xfId="110"/>
    <cellStyle name="40% - Акцент6 4" xfId="111"/>
    <cellStyle name="60% - Акцент1 2" xfId="112"/>
    <cellStyle name="60% - Акцент1 3" xfId="113"/>
    <cellStyle name="60% - Акцент1 4" xfId="114"/>
    <cellStyle name="60% - Акцент2 2" xfId="115"/>
    <cellStyle name="60% - Акцент2 3" xfId="116"/>
    <cellStyle name="60% - Акцент2 4" xfId="117"/>
    <cellStyle name="60% - Акцент3 2" xfId="118"/>
    <cellStyle name="60% - Акцент3 3" xfId="119"/>
    <cellStyle name="60% - Акцент3 4" xfId="120"/>
    <cellStyle name="60% - Акцент4 2" xfId="121"/>
    <cellStyle name="60% - Акцент4 3" xfId="122"/>
    <cellStyle name="60% - Акцент4 4" xfId="123"/>
    <cellStyle name="60% - Акцент5 2" xfId="124"/>
    <cellStyle name="60% - Акцент5 3" xfId="125"/>
    <cellStyle name="60% - Акцент5 4" xfId="126"/>
    <cellStyle name="60% - Акцент6 2" xfId="127"/>
    <cellStyle name="60% - Акцент6 3" xfId="128"/>
    <cellStyle name="60% - Акцент6 4" xfId="129"/>
    <cellStyle name="Comma" xfId="130"/>
    <cellStyle name="Comma 2" xfId="131"/>
    <cellStyle name="Currency" xfId="132"/>
    <cellStyle name="Currency 2" xfId="133"/>
    <cellStyle name="Date" xfId="134"/>
    <cellStyle name="Date 2" xfId="135"/>
    <cellStyle name="Excel Built-in Normal" xfId="136"/>
    <cellStyle name="Excel Built-in Normal 2" xfId="137"/>
    <cellStyle name="Excel Built-in Normal 2 2" xfId="138"/>
    <cellStyle name="Excel Built-in Normal 2 3" xfId="139"/>
    <cellStyle name="Excel Built-in Normal 2 4" xfId="140"/>
    <cellStyle name="Excel Built-in Normal 3" xfId="141"/>
    <cellStyle name="Excel Built-in Normal 4" xfId="142"/>
    <cellStyle name="Excel Built-in Normal 5" xfId="143"/>
    <cellStyle name="F2" xfId="144"/>
    <cellStyle name="F2 2" xfId="145"/>
    <cellStyle name="F3" xfId="146"/>
    <cellStyle name="F3 2" xfId="147"/>
    <cellStyle name="F4" xfId="148"/>
    <cellStyle name="F4 2" xfId="149"/>
    <cellStyle name="F5" xfId="150"/>
    <cellStyle name="F5 2" xfId="151"/>
    <cellStyle name="F6" xfId="152"/>
    <cellStyle name="F6 2" xfId="153"/>
    <cellStyle name="F7" xfId="154"/>
    <cellStyle name="F7 2" xfId="155"/>
    <cellStyle name="F8" xfId="156"/>
    <cellStyle name="F8 2" xfId="157"/>
    <cellStyle name="Fixed" xfId="158"/>
    <cellStyle name="Fixed 2" xfId="159"/>
    <cellStyle name="Heading1" xfId="160"/>
    <cellStyle name="Heading1 2" xfId="161"/>
    <cellStyle name="Heading2" xfId="162"/>
    <cellStyle name="Heading2 2" xfId="163"/>
    <cellStyle name="Normal_1. Свод по школамNEW" xfId="164"/>
    <cellStyle name="Percent" xfId="165"/>
    <cellStyle name="Percent 2" xfId="166"/>
    <cellStyle name="Total" xfId="167"/>
    <cellStyle name="Total 2" xfId="168"/>
    <cellStyle name="Акцент1 2" xfId="169"/>
    <cellStyle name="Акцент1 3" xfId="170"/>
    <cellStyle name="Акцент1 4" xfId="171"/>
    <cellStyle name="Акцент2 2" xfId="172"/>
    <cellStyle name="Акцент2 3" xfId="173"/>
    <cellStyle name="Акцент2 4" xfId="174"/>
    <cellStyle name="Акцент3 2" xfId="175"/>
    <cellStyle name="Акцент3 3" xfId="176"/>
    <cellStyle name="Акцент3 4" xfId="177"/>
    <cellStyle name="Акцент4 2" xfId="178"/>
    <cellStyle name="Акцент4 3" xfId="179"/>
    <cellStyle name="Акцент4 4" xfId="180"/>
    <cellStyle name="Акцент5 2" xfId="181"/>
    <cellStyle name="Акцент5 3" xfId="182"/>
    <cellStyle name="Акцент5 4" xfId="183"/>
    <cellStyle name="Акцент6 2" xfId="184"/>
    <cellStyle name="Акцент6 3" xfId="185"/>
    <cellStyle name="Акцент6 4" xfId="186"/>
    <cellStyle name="Ввод  2" xfId="187"/>
    <cellStyle name="Ввод  3" xfId="188"/>
    <cellStyle name="Ввод  4" xfId="189"/>
    <cellStyle name="Вывод 2" xfId="190"/>
    <cellStyle name="Вывод 3" xfId="191"/>
    <cellStyle name="Вывод 4" xfId="192"/>
    <cellStyle name="Вычисление 2" xfId="193"/>
    <cellStyle name="Вычисление 3" xfId="194"/>
    <cellStyle name="Вычисление 4" xfId="195"/>
    <cellStyle name="Заголовок 1 2" xfId="196"/>
    <cellStyle name="Заголовок 1 3" xfId="197"/>
    <cellStyle name="Заголовок 1 4" xfId="198"/>
    <cellStyle name="Заголовок 2 2" xfId="199"/>
    <cellStyle name="Заголовок 2 3" xfId="200"/>
    <cellStyle name="Заголовок 2 4" xfId="201"/>
    <cellStyle name="Заголовок 3 2" xfId="202"/>
    <cellStyle name="Заголовок 3 3" xfId="203"/>
    <cellStyle name="Заголовок 3 4" xfId="204"/>
    <cellStyle name="Заголовок 4 2" xfId="205"/>
    <cellStyle name="Заголовок 4 3" xfId="206"/>
    <cellStyle name="Заголовок 4 4" xfId="207"/>
    <cellStyle name="Итог 2" xfId="208"/>
    <cellStyle name="Итог 3" xfId="209"/>
    <cellStyle name="Итог 4" xfId="210"/>
    <cellStyle name="Контрольная ячейка 2" xfId="211"/>
    <cellStyle name="Контрольная ячейка 3" xfId="212"/>
    <cellStyle name="Контрольная ячейка 4" xfId="213"/>
    <cellStyle name="Название 2" xfId="214"/>
    <cellStyle name="Название 3" xfId="215"/>
    <cellStyle name="Название 4" xfId="216"/>
    <cellStyle name="Нейтральный 2" xfId="217"/>
    <cellStyle name="Нейтральный 3" xfId="218"/>
    <cellStyle name="Нейтральный 4" xfId="219"/>
    <cellStyle name="Обычный" xfId="0" builtinId="0"/>
    <cellStyle name="Обычный 10" xfId="220"/>
    <cellStyle name="Обычный 10 2" xfId="221"/>
    <cellStyle name="Обычный 10_ДОУ местный и школы интернаты" xfId="222"/>
    <cellStyle name="Обычный 100" xfId="223"/>
    <cellStyle name="Обычный 100 2" xfId="224"/>
    <cellStyle name="Обычный 101" xfId="225"/>
    <cellStyle name="Обычный 102" xfId="226"/>
    <cellStyle name="Обычный 102 2" xfId="227"/>
    <cellStyle name="Обычный 103" xfId="228"/>
    <cellStyle name="Обычный 103 2" xfId="229"/>
    <cellStyle name="Обычный 104" xfId="230"/>
    <cellStyle name="Обычный 105" xfId="231"/>
    <cellStyle name="Обычный 106" xfId="232"/>
    <cellStyle name="Обычный 106 2" xfId="233"/>
    <cellStyle name="Обычный 107" xfId="234"/>
    <cellStyle name="Обычный 108" xfId="235"/>
    <cellStyle name="Обычный 109" xfId="236"/>
    <cellStyle name="Обычный 11" xfId="237"/>
    <cellStyle name="Обычный 11 10" xfId="238"/>
    <cellStyle name="Обычный 11 2" xfId="239"/>
    <cellStyle name="Обычный 11 2 2" xfId="240"/>
    <cellStyle name="Обычный 11 2 3" xfId="241"/>
    <cellStyle name="Обычный 11 2 4" xfId="242"/>
    <cellStyle name="Обычный 11 2 5" xfId="243"/>
    <cellStyle name="Обычный 11 2 6" xfId="244"/>
    <cellStyle name="Обычный 11 2 7" xfId="245"/>
    <cellStyle name="Обычный 11 3" xfId="246"/>
    <cellStyle name="Обычный 11 4" xfId="247"/>
    <cellStyle name="Обычный 11 5" xfId="248"/>
    <cellStyle name="Обычный 11 6" xfId="249"/>
    <cellStyle name="Обычный 11 7" xfId="250"/>
    <cellStyle name="Обычный 11 8" xfId="251"/>
    <cellStyle name="Обычный 11 9" xfId="252"/>
    <cellStyle name="Обычный 110" xfId="253"/>
    <cellStyle name="Обычный 111" xfId="254"/>
    <cellStyle name="Обычный 112" xfId="255"/>
    <cellStyle name="Обычный 113" xfId="256"/>
    <cellStyle name="Обычный 113 2" xfId="257"/>
    <cellStyle name="Обычный 114" xfId="258"/>
    <cellStyle name="Обычный 115" xfId="259"/>
    <cellStyle name="Обычный 116" xfId="260"/>
    <cellStyle name="Обычный 116 2" xfId="261"/>
    <cellStyle name="Обычный 117" xfId="262"/>
    <cellStyle name="Обычный 117 2" xfId="263"/>
    <cellStyle name="Обычный 118" xfId="264"/>
    <cellStyle name="Обычный 119" xfId="265"/>
    <cellStyle name="Обычный 12" xfId="266"/>
    <cellStyle name="Обычный 12 2" xfId="267"/>
    <cellStyle name="Обычный 12 3" xfId="268"/>
    <cellStyle name="Обычный 12 4" xfId="269"/>
    <cellStyle name="Обычный 120" xfId="270"/>
    <cellStyle name="Обычный 121" xfId="271"/>
    <cellStyle name="Обычный 122" xfId="272"/>
    <cellStyle name="Обычный 123" xfId="273"/>
    <cellStyle name="Обычный 124" xfId="274"/>
    <cellStyle name="Обычный 125" xfId="275"/>
    <cellStyle name="Обычный 126" xfId="276"/>
    <cellStyle name="Обычный 127" xfId="277"/>
    <cellStyle name="Обычный 128" xfId="278"/>
    <cellStyle name="Обычный 129" xfId="279"/>
    <cellStyle name="Обычный 13" xfId="280"/>
    <cellStyle name="Обычный 13 2" xfId="281"/>
    <cellStyle name="Обычный 13 3" xfId="282"/>
    <cellStyle name="Обычный 130" xfId="283"/>
    <cellStyle name="Обычный 131" xfId="284"/>
    <cellStyle name="Обычный 132" xfId="285"/>
    <cellStyle name="Обычный 133" xfId="286"/>
    <cellStyle name="Обычный 134" xfId="287"/>
    <cellStyle name="Обычный 135" xfId="288"/>
    <cellStyle name="Обычный 136" xfId="289"/>
    <cellStyle name="Обычный 137" xfId="290"/>
    <cellStyle name="Обычный 138" xfId="291"/>
    <cellStyle name="Обычный 139" xfId="292"/>
    <cellStyle name="Обычный 14" xfId="293"/>
    <cellStyle name="Обычный 14 2" xfId="294"/>
    <cellStyle name="Обычный 14 2 2" xfId="295"/>
    <cellStyle name="Обычный 14 3" xfId="296"/>
    <cellStyle name="Обычный 15" xfId="297"/>
    <cellStyle name="Обычный 15 2" xfId="298"/>
    <cellStyle name="Обычный 16" xfId="299"/>
    <cellStyle name="Обычный 16 2" xfId="300"/>
    <cellStyle name="Обычный 17" xfId="301"/>
    <cellStyle name="Обычный 17 2" xfId="302"/>
    <cellStyle name="Обычный 18" xfId="303"/>
    <cellStyle name="Обычный 19" xfId="304"/>
    <cellStyle name="Обычный 2" xfId="305"/>
    <cellStyle name="Обычный 2 10" xfId="306"/>
    <cellStyle name="Обычный 2 11" xfId="307"/>
    <cellStyle name="Обычный 2 11 2" xfId="308"/>
    <cellStyle name="Обычный 2 12" xfId="309"/>
    <cellStyle name="Обычный 2 13" xfId="310"/>
    <cellStyle name="Обычный 2 13 2" xfId="311"/>
    <cellStyle name="Обычный 2 14" xfId="312"/>
    <cellStyle name="Обычный 2 15" xfId="313"/>
    <cellStyle name="Обычный 2 16" xfId="314"/>
    <cellStyle name="Обычный 2 17" xfId="315"/>
    <cellStyle name="Обычный 2 18" xfId="316"/>
    <cellStyle name="Обычный 2 19" xfId="317"/>
    <cellStyle name="Обычный 2 2" xfId="318"/>
    <cellStyle name="Обычный 2 2 2" xfId="319"/>
    <cellStyle name="Обычный 2 2 2 2" xfId="320"/>
    <cellStyle name="Обычный 2 2 3" xfId="321"/>
    <cellStyle name="Обычный 2 20" xfId="322"/>
    <cellStyle name="Обычный 2 21" xfId="323"/>
    <cellStyle name="Обычный 2 22" xfId="324"/>
    <cellStyle name="Обычный 2 23" xfId="325"/>
    <cellStyle name="Обычный 2 24" xfId="326"/>
    <cellStyle name="Обычный 2 25" xfId="327"/>
    <cellStyle name="Обычный 2 25 2" xfId="328"/>
    <cellStyle name="Обычный 2 26" xfId="329"/>
    <cellStyle name="Обычный 2 26 2" xfId="330"/>
    <cellStyle name="Обычный 2 26 3" xfId="331"/>
    <cellStyle name="Обычный 2 26 4" xfId="332"/>
    <cellStyle name="Обычный 2 26 5" xfId="333"/>
    <cellStyle name="Обычный 2 26 6" xfId="334"/>
    <cellStyle name="Обычный 2 26 7" xfId="335"/>
    <cellStyle name="Обычный 2 27" xfId="336"/>
    <cellStyle name="Обычный 2 27 2" xfId="337"/>
    <cellStyle name="Обычный 2 27 3" xfId="338"/>
    <cellStyle name="Обычный 2 27 4" xfId="339"/>
    <cellStyle name="Обычный 2 27 5" xfId="340"/>
    <cellStyle name="Обычный 2 27 6" xfId="341"/>
    <cellStyle name="Обычный 2 27 7" xfId="342"/>
    <cellStyle name="Обычный 2 28" xfId="343"/>
    <cellStyle name="Обычный 2 29" xfId="344"/>
    <cellStyle name="Обычный 2 29 2" xfId="345"/>
    <cellStyle name="Обычный 2 29 3" xfId="346"/>
    <cellStyle name="Обычный 2 29 4" xfId="347"/>
    <cellStyle name="Обычный 2 29 5" xfId="348"/>
    <cellStyle name="Обычный 2 29 6" xfId="349"/>
    <cellStyle name="Обычный 2 3" xfId="350"/>
    <cellStyle name="Обычный 2 3 2" xfId="351"/>
    <cellStyle name="Обычный 2 3 2 2" xfId="352"/>
    <cellStyle name="Обычный 2 3 3" xfId="353"/>
    <cellStyle name="Обычный 2 30" xfId="354"/>
    <cellStyle name="Обычный 2 31" xfId="355"/>
    <cellStyle name="Обычный 2 31 2" xfId="356"/>
    <cellStyle name="Обычный 2 31 3" xfId="357"/>
    <cellStyle name="Обычный 2 31 4" xfId="358"/>
    <cellStyle name="Обычный 2 31 5" xfId="359"/>
    <cellStyle name="Обычный 2 31 6" xfId="360"/>
    <cellStyle name="Обычный 2 31 7" xfId="361"/>
    <cellStyle name="Обычный 2 32" xfId="362"/>
    <cellStyle name="Обычный 2 33" xfId="363"/>
    <cellStyle name="Обычный 2 34" xfId="364"/>
    <cellStyle name="Обычный 2 35" xfId="365"/>
    <cellStyle name="Обычный 2 36" xfId="366"/>
    <cellStyle name="Обычный 2 37" xfId="367"/>
    <cellStyle name="Обычный 2 37 2" xfId="368"/>
    <cellStyle name="Обычный 2 37 3" xfId="369"/>
    <cellStyle name="Обычный 2 38" xfId="370"/>
    <cellStyle name="Обычный 2 39" xfId="371"/>
    <cellStyle name="Обычный 2 4" xfId="372"/>
    <cellStyle name="Обычный 2 4 2" xfId="373"/>
    <cellStyle name="Обычный 2 40" xfId="374"/>
    <cellStyle name="Обычный 2 41" xfId="375"/>
    <cellStyle name="Обычный 2 41 2" xfId="376"/>
    <cellStyle name="Обычный 2 42" xfId="377"/>
    <cellStyle name="Обычный 2 43" xfId="378"/>
    <cellStyle name="Обычный 2 43 2" xfId="379"/>
    <cellStyle name="Обычный 2 44" xfId="380"/>
    <cellStyle name="Обычный 2 45" xfId="381"/>
    <cellStyle name="Обычный 2 45 2" xfId="382"/>
    <cellStyle name="Обычный 2 46" xfId="383"/>
    <cellStyle name="Обычный 2 47" xfId="384"/>
    <cellStyle name="Обычный 2 47 2" xfId="385"/>
    <cellStyle name="Обычный 2 48" xfId="386"/>
    <cellStyle name="Обычный 2 48 2" xfId="387"/>
    <cellStyle name="Обычный 2 49" xfId="388"/>
    <cellStyle name="Обычный 2 5" xfId="389"/>
    <cellStyle name="Обычный 2 5 2" xfId="390"/>
    <cellStyle name="Обычный 2 50" xfId="391"/>
    <cellStyle name="Обычный 2 50 2" xfId="392"/>
    <cellStyle name="Обычный 2 51" xfId="393"/>
    <cellStyle name="Обычный 2 52" xfId="394"/>
    <cellStyle name="Обычный 2 53" xfId="395"/>
    <cellStyle name="Обычный 2 54" xfId="396"/>
    <cellStyle name="Обычный 2 55" xfId="397"/>
    <cellStyle name="Обычный 2 55 2" xfId="398"/>
    <cellStyle name="Обычный 2 56" xfId="399"/>
    <cellStyle name="Обычный 2 57" xfId="400"/>
    <cellStyle name="Обычный 2 58" xfId="401"/>
    <cellStyle name="Обычный 2 59" xfId="402"/>
    <cellStyle name="Обычный 2 6" xfId="403"/>
    <cellStyle name="Обычный 2 60" xfId="404"/>
    <cellStyle name="Обычный 2 7" xfId="405"/>
    <cellStyle name="Обычный 2 7 2" xfId="406"/>
    <cellStyle name="Обычный 2 8" xfId="407"/>
    <cellStyle name="Обычный 2 8 2" xfId="408"/>
    <cellStyle name="Обычный 2 8 3" xfId="409"/>
    <cellStyle name="Обычный 2 9" xfId="410"/>
    <cellStyle name="Обычный 2 9 2" xfId="411"/>
    <cellStyle name="Обычный 20" xfId="412"/>
    <cellStyle name="Обычный 20 2" xfId="413"/>
    <cellStyle name="Обычный 21" xfId="414"/>
    <cellStyle name="Обычный 22" xfId="415"/>
    <cellStyle name="Обычный 23" xfId="416"/>
    <cellStyle name="Обычный 24" xfId="417"/>
    <cellStyle name="Обычный 25" xfId="418"/>
    <cellStyle name="Обычный 26" xfId="419"/>
    <cellStyle name="Обычный 27" xfId="420"/>
    <cellStyle name="Обычный 28" xfId="421"/>
    <cellStyle name="Обычный 29" xfId="422"/>
    <cellStyle name="Обычный 29 2" xfId="423"/>
    <cellStyle name="Обычный 29 3" xfId="424"/>
    <cellStyle name="Обычный 29 4" xfId="425"/>
    <cellStyle name="Обычный 29 5" xfId="426"/>
    <cellStyle name="Обычный 29 6" xfId="427"/>
    <cellStyle name="Обычный 3" xfId="428"/>
    <cellStyle name="Обычный 3 2" xfId="429"/>
    <cellStyle name="Обычный 3 2 2" xfId="430"/>
    <cellStyle name="Обычный 3 2 3" xfId="431"/>
    <cellStyle name="Обычный 3 2 4" xfId="432"/>
    <cellStyle name="Обычный 3 2 5" xfId="433"/>
    <cellStyle name="Обычный 3 2 6" xfId="434"/>
    <cellStyle name="Обычный 3 2 7" xfId="435"/>
    <cellStyle name="Обычный 3 2 8" xfId="436"/>
    <cellStyle name="Обычный 3 3" xfId="437"/>
    <cellStyle name="Обычный 3 3 2" xfId="438"/>
    <cellStyle name="Обычный 3 4" xfId="439"/>
    <cellStyle name="Обычный 3 5" xfId="440"/>
    <cellStyle name="Обычный 3 5 2" xfId="441"/>
    <cellStyle name="Обычный 3 6" xfId="442"/>
    <cellStyle name="Обычный 3 7" xfId="443"/>
    <cellStyle name="Обычный 3_Уточнение закона ноябрь" xfId="444"/>
    <cellStyle name="Обычный 30" xfId="445"/>
    <cellStyle name="Обычный 30 2" xfId="446"/>
    <cellStyle name="Обычный 30 3" xfId="447"/>
    <cellStyle name="Обычный 30 4" xfId="448"/>
    <cellStyle name="Обычный 30 5" xfId="449"/>
    <cellStyle name="Обычный 30 6" xfId="450"/>
    <cellStyle name="Обычный 31" xfId="451"/>
    <cellStyle name="Обычный 31 2" xfId="452"/>
    <cellStyle name="Обычный 31 3" xfId="453"/>
    <cellStyle name="Обычный 31 4" xfId="454"/>
    <cellStyle name="Обычный 31 5" xfId="455"/>
    <cellStyle name="Обычный 31 6" xfId="456"/>
    <cellStyle name="Обычный 32" xfId="457"/>
    <cellStyle name="Обычный 32 2" xfId="458"/>
    <cellStyle name="Обычный 32 3" xfId="459"/>
    <cellStyle name="Обычный 32 4" xfId="460"/>
    <cellStyle name="Обычный 32 5" xfId="461"/>
    <cellStyle name="Обычный 32 6" xfId="462"/>
    <cellStyle name="Обычный 32 7" xfId="463"/>
    <cellStyle name="Обычный 33" xfId="464"/>
    <cellStyle name="Обычный 34" xfId="465"/>
    <cellStyle name="Обычный 35" xfId="466"/>
    <cellStyle name="Обычный 36" xfId="467"/>
    <cellStyle name="Обычный 37" xfId="468"/>
    <cellStyle name="Обычный 38" xfId="469"/>
    <cellStyle name="Обычный 39" xfId="470"/>
    <cellStyle name="Обычный 4" xfId="471"/>
    <cellStyle name="Обычный 4 2" xfId="472"/>
    <cellStyle name="Обычный 4 2 2" xfId="473"/>
    <cellStyle name="Обычный 4 3" xfId="474"/>
    <cellStyle name="Обычный 40" xfId="475"/>
    <cellStyle name="Обычный 41" xfId="476"/>
    <cellStyle name="Обычный 42" xfId="477"/>
    <cellStyle name="Обычный 43" xfId="478"/>
    <cellStyle name="Обычный 44" xfId="479"/>
    <cellStyle name="Обычный 45" xfId="480"/>
    <cellStyle name="Обычный 46" xfId="481"/>
    <cellStyle name="Обычный 47" xfId="482"/>
    <cellStyle name="Обычный 48" xfId="483"/>
    <cellStyle name="Обычный 49" xfId="484"/>
    <cellStyle name="Обычный 5" xfId="485"/>
    <cellStyle name="Обычный 5 2" xfId="486"/>
    <cellStyle name="Обычный 5 2 2" xfId="487"/>
    <cellStyle name="Обычный 50" xfId="488"/>
    <cellStyle name="Обычный 51" xfId="489"/>
    <cellStyle name="Обычный 52" xfId="490"/>
    <cellStyle name="Обычный 53" xfId="491"/>
    <cellStyle name="Обычный 54" xfId="492"/>
    <cellStyle name="Обычный 55" xfId="493"/>
    <cellStyle name="Обычный 56" xfId="494"/>
    <cellStyle name="Обычный 57" xfId="495"/>
    <cellStyle name="Обычный 58" xfId="496"/>
    <cellStyle name="Обычный 59" xfId="497"/>
    <cellStyle name="Обычный 6" xfId="498"/>
    <cellStyle name="Обычный 6 2" xfId="499"/>
    <cellStyle name="Обычный 60" xfId="500"/>
    <cellStyle name="Обычный 61" xfId="501"/>
    <cellStyle name="Обычный 62" xfId="502"/>
    <cellStyle name="Обычный 63" xfId="503"/>
    <cellStyle name="Обычный 64" xfId="504"/>
    <cellStyle name="Обычный 65" xfId="505"/>
    <cellStyle name="Обычный 66" xfId="506"/>
    <cellStyle name="Обычный 67" xfId="507"/>
    <cellStyle name="Обычный 68" xfId="508"/>
    <cellStyle name="Обычный 69" xfId="509"/>
    <cellStyle name="Обычный 7" xfId="510"/>
    <cellStyle name="Обычный 7 2" xfId="511"/>
    <cellStyle name="Обычный 70" xfId="512"/>
    <cellStyle name="Обычный 71" xfId="513"/>
    <cellStyle name="Обычный 72" xfId="514"/>
    <cellStyle name="Обычный 73" xfId="515"/>
    <cellStyle name="Обычный 74" xfId="516"/>
    <cellStyle name="Обычный 75" xfId="517"/>
    <cellStyle name="Обычный 76" xfId="518"/>
    <cellStyle name="Обычный 77" xfId="519"/>
    <cellStyle name="Обычный 78" xfId="520"/>
    <cellStyle name="Обычный 79" xfId="521"/>
    <cellStyle name="Обычный 8" xfId="522"/>
    <cellStyle name="Обычный 8 2" xfId="523"/>
    <cellStyle name="Обычный 80" xfId="524"/>
    <cellStyle name="Обычный 81" xfId="525"/>
    <cellStyle name="Обычный 82" xfId="526"/>
    <cellStyle name="Обычный 83" xfId="527"/>
    <cellStyle name="Обычный 83 2" xfId="528"/>
    <cellStyle name="Обычный 84" xfId="529"/>
    <cellStyle name="Обычный 85" xfId="530"/>
    <cellStyle name="Обычный 86" xfId="531"/>
    <cellStyle name="Обычный 87" xfId="532"/>
    <cellStyle name="Обычный 88" xfId="533"/>
    <cellStyle name="Обычный 89" xfId="534"/>
    <cellStyle name="Обычный 9" xfId="535"/>
    <cellStyle name="Обычный 9 2" xfId="536"/>
    <cellStyle name="Обычный 90" xfId="537"/>
    <cellStyle name="Обычный 91" xfId="538"/>
    <cellStyle name="Обычный 92" xfId="539"/>
    <cellStyle name="Обычный 93" xfId="540"/>
    <cellStyle name="Обычный 94" xfId="541"/>
    <cellStyle name="Обычный 95" xfId="542"/>
    <cellStyle name="Обычный 96" xfId="543"/>
    <cellStyle name="Обычный 97" xfId="544"/>
    <cellStyle name="Обычный 97 2" xfId="545"/>
    <cellStyle name="Обычный 98" xfId="546"/>
    <cellStyle name="Обычный 99" xfId="547"/>
    <cellStyle name="Обычный_Bud1-2003" xfId="3"/>
    <cellStyle name="Обычный_Расчет з.п. бюджет" xfId="2"/>
    <cellStyle name="Плохой 2" xfId="548"/>
    <cellStyle name="Плохой 3" xfId="549"/>
    <cellStyle name="Плохой 4" xfId="550"/>
    <cellStyle name="Пояснение 2" xfId="551"/>
    <cellStyle name="Пояснение 3" xfId="552"/>
    <cellStyle name="Пояснение 4" xfId="553"/>
    <cellStyle name="Примечание 2" xfId="554"/>
    <cellStyle name="Примечание 2 2" xfId="555"/>
    <cellStyle name="Примечание 3" xfId="556"/>
    <cellStyle name="Примечание 4" xfId="557"/>
    <cellStyle name="Процентный 2" xfId="558"/>
    <cellStyle name="Процентный 2 2" xfId="559"/>
    <cellStyle name="Связанная ячейка 2" xfId="560"/>
    <cellStyle name="Связанная ячейка 3" xfId="561"/>
    <cellStyle name="Связанная ячейка 4" xfId="562"/>
    <cellStyle name="Стиль 1" xfId="563"/>
    <cellStyle name="Стиль 1 2" xfId="564"/>
    <cellStyle name="Текст предупреждения 2" xfId="565"/>
    <cellStyle name="Текст предупреждения 3" xfId="566"/>
    <cellStyle name="Текст предупреждения 4" xfId="567"/>
    <cellStyle name="Тысячи [0]_Лист1 (пр)" xfId="568"/>
    <cellStyle name="Тысячи_Лист1 (пр)" xfId="569"/>
    <cellStyle name="Финансовый" xfId="1" builtinId="3"/>
    <cellStyle name="Финансовый 10" xfId="570"/>
    <cellStyle name="Финансовый 11" xfId="571"/>
    <cellStyle name="Финансовый 12" xfId="572"/>
    <cellStyle name="Финансовый 12 2" xfId="573"/>
    <cellStyle name="Финансовый 13" xfId="574"/>
    <cellStyle name="Финансовый 13 2" xfId="575"/>
    <cellStyle name="Финансовый 14" xfId="576"/>
    <cellStyle name="Финансовый 15" xfId="577"/>
    <cellStyle name="Финансовый 16" xfId="578"/>
    <cellStyle name="Финансовый 17" xfId="579"/>
    <cellStyle name="Финансовый 17 2" xfId="580"/>
    <cellStyle name="Финансовый 18" xfId="581"/>
    <cellStyle name="Финансовый 19" xfId="582"/>
    <cellStyle name="Финансовый 2" xfId="583"/>
    <cellStyle name="Финансовый 2 10" xfId="584"/>
    <cellStyle name="Финансовый 2 2" xfId="585"/>
    <cellStyle name="Финансовый 2 2 2" xfId="586"/>
    <cellStyle name="Финансовый 2 2 3" xfId="587"/>
    <cellStyle name="Финансовый 2 3" xfId="588"/>
    <cellStyle name="Финансовый 2 3 2" xfId="589"/>
    <cellStyle name="Финансовый 2 4" xfId="590"/>
    <cellStyle name="Финансовый 2 5" xfId="591"/>
    <cellStyle name="Финансовый 2 6" xfId="592"/>
    <cellStyle name="Финансовый 2 7" xfId="593"/>
    <cellStyle name="Финансовый 2 8" xfId="594"/>
    <cellStyle name="Финансовый 2 9" xfId="595"/>
    <cellStyle name="Финансовый 20" xfId="596"/>
    <cellStyle name="Финансовый 21" xfId="597"/>
    <cellStyle name="Финансовый 22" xfId="598"/>
    <cellStyle name="Финансовый 23" xfId="599"/>
    <cellStyle name="Финансовый 24" xfId="600"/>
    <cellStyle name="Финансовый 25" xfId="601"/>
    <cellStyle name="Финансовый 26" xfId="602"/>
    <cellStyle name="Финансовый 3" xfId="603"/>
    <cellStyle name="Финансовый 3 2" xfId="604"/>
    <cellStyle name="Финансовый 3 3" xfId="605"/>
    <cellStyle name="Финансовый 3 4" xfId="606"/>
    <cellStyle name="Финансовый 3 5" xfId="607"/>
    <cellStyle name="Финансовый 3 6" xfId="608"/>
    <cellStyle name="Финансовый 3 7" xfId="609"/>
    <cellStyle name="Финансовый 3 8" xfId="610"/>
    <cellStyle name="Финансовый 4" xfId="611"/>
    <cellStyle name="Финансовый 4 2" xfId="612"/>
    <cellStyle name="Финансовый 4 3" xfId="613"/>
    <cellStyle name="Финансовый 4 4" xfId="614"/>
    <cellStyle name="Финансовый 5" xfId="615"/>
    <cellStyle name="Финансовый 5 2" xfId="616"/>
    <cellStyle name="Финансовый 5 3" xfId="617"/>
    <cellStyle name="Финансовый 5 4" xfId="618"/>
    <cellStyle name="Финансовый 5 5" xfId="619"/>
    <cellStyle name="Финансовый 5 6" xfId="620"/>
    <cellStyle name="Финансовый 5 7" xfId="621"/>
    <cellStyle name="Финансовый 5 8" xfId="622"/>
    <cellStyle name="Финансовый 5 9" xfId="623"/>
    <cellStyle name="Финансовый 6" xfId="624"/>
    <cellStyle name="Финансовый 6 2" xfId="625"/>
    <cellStyle name="Финансовый 6 2 2" xfId="626"/>
    <cellStyle name="Финансовый 6 2 2 2" xfId="627"/>
    <cellStyle name="Финансовый 6 2 2 2 2" xfId="628"/>
    <cellStyle name="Финансовый 6 2 3" xfId="629"/>
    <cellStyle name="Финансовый 6 2 4" xfId="630"/>
    <cellStyle name="Финансовый 6 2 5" xfId="631"/>
    <cellStyle name="Финансовый 6 2 6" xfId="632"/>
    <cellStyle name="Финансовый 6 2 7" xfId="633"/>
    <cellStyle name="Финансовый 6 3" xfId="634"/>
    <cellStyle name="Финансовый 6 4" xfId="635"/>
    <cellStyle name="Финансовый 7" xfId="636"/>
    <cellStyle name="Финансовый 7 2" xfId="637"/>
    <cellStyle name="Финансовый 7 3" xfId="638"/>
    <cellStyle name="Финансовый 8" xfId="639"/>
    <cellStyle name="Финансовый 8 2" xfId="640"/>
    <cellStyle name="Финансовый 9" xfId="641"/>
    <cellStyle name="Хороший 2" xfId="642"/>
    <cellStyle name="Хороший 3" xfId="643"/>
    <cellStyle name="Хороши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A87"/>
  <sheetViews>
    <sheetView showZeros="0" tabSelected="1" view="pageBreakPreview" zoomScaleNormal="80" zoomScaleSheetLayoutView="100" workbookViewId="0">
      <pane xSplit="2" ySplit="10" topLeftCell="C11" activePane="bottomRight" state="frozen"/>
      <selection activeCell="C3" sqref="C3:Q3"/>
      <selection pane="topRight" activeCell="C3" sqref="C3:Q3"/>
      <selection pane="bottomLeft" activeCell="C3" sqref="C3:Q3"/>
      <selection pane="bottomRight" activeCell="AJ54" sqref="AJ54"/>
    </sheetView>
  </sheetViews>
  <sheetFormatPr defaultColWidth="13.7109375" defaultRowHeight="12.75" x14ac:dyDescent="0.2"/>
  <cols>
    <col min="1" max="1" width="4.7109375" style="1" customWidth="1"/>
    <col min="2" max="2" width="21.85546875" style="2" customWidth="1"/>
    <col min="3" max="3" width="15.7109375" style="3" customWidth="1"/>
    <col min="4" max="5" width="15.7109375" style="4" customWidth="1"/>
    <col min="6" max="6" width="15.7109375" style="1" customWidth="1"/>
    <col min="7" max="8" width="15.7109375" style="4" customWidth="1"/>
    <col min="9" max="50" width="15.7109375" style="1" customWidth="1"/>
    <col min="51" max="51" width="16.42578125" style="5" customWidth="1"/>
    <col min="52" max="52" width="12.7109375" style="6" customWidth="1"/>
    <col min="53" max="186" width="9.140625" style="6" customWidth="1"/>
    <col min="187" max="187" width="4.7109375" style="6" customWidth="1"/>
    <col min="188" max="188" width="21.85546875" style="6" customWidth="1"/>
    <col min="189" max="189" width="13.85546875" style="6" customWidth="1"/>
    <col min="190" max="190" width="12.42578125" style="6" customWidth="1"/>
    <col min="191" max="191" width="14.28515625" style="6" customWidth="1"/>
    <col min="192" max="192" width="15.140625" style="6" customWidth="1"/>
    <col min="193" max="193" width="12.28515625" style="6" customWidth="1"/>
    <col min="194" max="194" width="11.5703125" style="6" customWidth="1"/>
    <col min="195" max="195" width="10.85546875" style="6" customWidth="1"/>
    <col min="196" max="201" width="12.85546875" style="6" customWidth="1"/>
    <col min="202" max="203" width="13.7109375" style="6" customWidth="1"/>
    <col min="204" max="206" width="13.140625" style="6" customWidth="1"/>
    <col min="207" max="210" width="14.42578125" style="6" customWidth="1"/>
    <col min="211" max="213" width="12.85546875" style="6" customWidth="1"/>
    <col min="214" max="217" width="14.7109375" style="6" customWidth="1"/>
    <col min="218" max="218" width="12" style="6" customWidth="1"/>
    <col min="219" max="219" width="13.5703125" style="6" customWidth="1"/>
    <col min="220" max="220" width="13" style="6" customWidth="1"/>
    <col min="221" max="221" width="12.140625" style="6" customWidth="1"/>
    <col min="222" max="222" width="11" style="6" customWidth="1"/>
    <col min="223" max="223" width="13.5703125" style="6" customWidth="1"/>
    <col min="224" max="224" width="11.5703125" style="6" customWidth="1"/>
    <col min="225" max="225" width="12" style="6" customWidth="1"/>
    <col min="226" max="226" width="10.5703125" style="6" customWidth="1"/>
    <col min="227" max="227" width="13.42578125" style="6" customWidth="1"/>
    <col min="228" max="228" width="12.42578125" style="6" customWidth="1"/>
    <col min="229" max="229" width="14.28515625" style="6" customWidth="1"/>
    <col min="230" max="230" width="9.140625" style="6" customWidth="1"/>
    <col min="231" max="231" width="13.7109375" style="6" customWidth="1"/>
    <col min="232" max="232" width="14.28515625" style="6" customWidth="1"/>
    <col min="233" max="262" width="12.140625" style="6" customWidth="1"/>
    <col min="263" max="16384" width="13.7109375" style="6"/>
  </cols>
  <sheetData>
    <row r="1" spans="1:53" ht="40.5" customHeight="1" x14ac:dyDescent="0.25">
      <c r="N1" s="64" t="s">
        <v>106</v>
      </c>
      <c r="O1" s="64"/>
      <c r="P1" s="64"/>
      <c r="Q1" s="65"/>
      <c r="W1" s="66"/>
      <c r="X1" s="67"/>
    </row>
    <row r="2" spans="1:53" ht="7.5" customHeight="1" x14ac:dyDescent="0.25">
      <c r="N2" s="7"/>
      <c r="O2" s="7"/>
      <c r="P2" s="7"/>
      <c r="Q2" s="8"/>
      <c r="W2" s="9"/>
      <c r="X2" s="10"/>
    </row>
    <row r="3" spans="1:53" s="16" customFormat="1" ht="30.75" customHeight="1" x14ac:dyDescent="0.2">
      <c r="A3" s="11"/>
      <c r="B3" s="12"/>
      <c r="C3" s="68" t="s">
        <v>95</v>
      </c>
      <c r="D3" s="69"/>
      <c r="E3" s="69"/>
      <c r="F3" s="68"/>
      <c r="G3" s="69"/>
      <c r="H3" s="69"/>
      <c r="I3" s="68"/>
      <c r="J3" s="68"/>
      <c r="K3" s="68"/>
      <c r="L3" s="68"/>
      <c r="M3" s="68"/>
      <c r="N3" s="68"/>
      <c r="O3" s="68"/>
      <c r="P3" s="68"/>
      <c r="Q3" s="68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2"/>
      <c r="AH3" s="12"/>
      <c r="AI3" s="12"/>
      <c r="AJ3" s="12"/>
      <c r="AK3" s="12"/>
      <c r="AL3" s="12"/>
      <c r="AM3" s="12"/>
      <c r="AN3" s="14"/>
      <c r="AO3" s="12"/>
      <c r="AP3" s="12"/>
      <c r="AQ3" s="12"/>
      <c r="AR3" s="12"/>
      <c r="AS3" s="15"/>
      <c r="AT3" s="15">
        <f>AQ11*AR11</f>
        <v>0</v>
      </c>
      <c r="AU3" s="15"/>
      <c r="AV3" s="15"/>
      <c r="AW3" s="15"/>
      <c r="AX3" s="15"/>
      <c r="AY3" s="15"/>
    </row>
    <row r="4" spans="1:53" ht="15.75" x14ac:dyDescent="0.2">
      <c r="B4" s="17"/>
      <c r="C4" s="18"/>
      <c r="D4" s="19"/>
      <c r="E4" s="19"/>
      <c r="F4" s="20"/>
      <c r="G4" s="19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1"/>
      <c r="AA4" s="20"/>
      <c r="AB4" s="20"/>
      <c r="AC4" s="20"/>
      <c r="AD4" s="20"/>
      <c r="AE4" s="20"/>
      <c r="AF4" s="20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3"/>
      <c r="AT4" s="23"/>
      <c r="AU4" s="23"/>
      <c r="AV4" s="23"/>
      <c r="AW4" s="23"/>
      <c r="AX4" s="23"/>
      <c r="AY4" s="23"/>
    </row>
    <row r="5" spans="1:53" s="24" customFormat="1" ht="26.25" customHeight="1" x14ac:dyDescent="0.2">
      <c r="A5" s="70" t="s">
        <v>0</v>
      </c>
      <c r="B5" s="71" t="s">
        <v>1</v>
      </c>
      <c r="C5" s="70" t="s">
        <v>83</v>
      </c>
      <c r="D5" s="72"/>
      <c r="E5" s="72"/>
      <c r="F5" s="70"/>
      <c r="G5" s="72"/>
      <c r="H5" s="72"/>
      <c r="I5" s="70"/>
      <c r="J5" s="70"/>
      <c r="K5" s="70"/>
      <c r="L5" s="70"/>
      <c r="M5" s="70"/>
      <c r="N5" s="70"/>
      <c r="O5" s="70"/>
      <c r="P5" s="70"/>
      <c r="Q5" s="70"/>
      <c r="R5" s="83" t="s">
        <v>2</v>
      </c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5"/>
      <c r="AO5" s="83" t="s">
        <v>3</v>
      </c>
      <c r="AP5" s="84"/>
      <c r="AQ5" s="84"/>
      <c r="AR5" s="84"/>
      <c r="AS5" s="84"/>
      <c r="AT5" s="85"/>
      <c r="AU5" s="70" t="s">
        <v>4</v>
      </c>
      <c r="AV5" s="70"/>
      <c r="AW5" s="70"/>
      <c r="AX5" s="70"/>
      <c r="AY5" s="75" t="s">
        <v>104</v>
      </c>
    </row>
    <row r="6" spans="1:53" s="24" customFormat="1" ht="55.9" customHeight="1" x14ac:dyDescent="0.2">
      <c r="A6" s="70"/>
      <c r="B6" s="71"/>
      <c r="C6" s="78" t="s">
        <v>84</v>
      </c>
      <c r="D6" s="79"/>
      <c r="E6" s="79"/>
      <c r="F6" s="78"/>
      <c r="G6" s="79"/>
      <c r="H6" s="79"/>
      <c r="I6" s="78"/>
      <c r="J6" s="78"/>
      <c r="K6" s="80" t="s">
        <v>5</v>
      </c>
      <c r="L6" s="78"/>
      <c r="M6" s="78"/>
      <c r="N6" s="75" t="s">
        <v>6</v>
      </c>
      <c r="O6" s="75" t="s">
        <v>7</v>
      </c>
      <c r="P6" s="75" t="s">
        <v>8</v>
      </c>
      <c r="Q6" s="75" t="s">
        <v>9</v>
      </c>
      <c r="R6" s="86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8"/>
      <c r="AO6" s="86"/>
      <c r="AP6" s="87"/>
      <c r="AQ6" s="87"/>
      <c r="AR6" s="87"/>
      <c r="AS6" s="87"/>
      <c r="AT6" s="88"/>
      <c r="AU6" s="70"/>
      <c r="AV6" s="70"/>
      <c r="AW6" s="70"/>
      <c r="AX6" s="70"/>
      <c r="AY6" s="76"/>
    </row>
    <row r="7" spans="1:53" s="24" customFormat="1" ht="53.25" customHeight="1" x14ac:dyDescent="0.2">
      <c r="A7" s="70"/>
      <c r="B7" s="71"/>
      <c r="C7" s="73" t="s">
        <v>10</v>
      </c>
      <c r="D7" s="73" t="s">
        <v>11</v>
      </c>
      <c r="E7" s="73" t="s">
        <v>12</v>
      </c>
      <c r="F7" s="73" t="s">
        <v>13</v>
      </c>
      <c r="G7" s="73" t="s">
        <v>14</v>
      </c>
      <c r="H7" s="74" t="s">
        <v>15</v>
      </c>
      <c r="I7" s="81" t="s">
        <v>16</v>
      </c>
      <c r="J7" s="81" t="s">
        <v>97</v>
      </c>
      <c r="K7" s="74" t="s">
        <v>17</v>
      </c>
      <c r="L7" s="74" t="s">
        <v>18</v>
      </c>
      <c r="M7" s="74" t="s">
        <v>19</v>
      </c>
      <c r="N7" s="76"/>
      <c r="O7" s="76"/>
      <c r="P7" s="76"/>
      <c r="Q7" s="76"/>
      <c r="R7" s="70" t="s">
        <v>20</v>
      </c>
      <c r="S7" s="70"/>
      <c r="T7" s="70"/>
      <c r="U7" s="70" t="s">
        <v>21</v>
      </c>
      <c r="V7" s="70"/>
      <c r="W7" s="70"/>
      <c r="X7" s="70"/>
      <c r="Y7" s="70" t="s">
        <v>22</v>
      </c>
      <c r="Z7" s="70"/>
      <c r="AA7" s="70"/>
      <c r="AB7" s="78" t="s">
        <v>21</v>
      </c>
      <c r="AC7" s="78"/>
      <c r="AD7" s="78"/>
      <c r="AE7" s="82"/>
      <c r="AF7" s="91" t="s">
        <v>23</v>
      </c>
      <c r="AG7" s="76" t="s">
        <v>99</v>
      </c>
      <c r="AH7" s="76" t="s">
        <v>24</v>
      </c>
      <c r="AI7" s="76" t="s">
        <v>100</v>
      </c>
      <c r="AJ7" s="76" t="s">
        <v>25</v>
      </c>
      <c r="AK7" s="75" t="s">
        <v>26</v>
      </c>
      <c r="AL7" s="76" t="s">
        <v>27</v>
      </c>
      <c r="AM7" s="75" t="s">
        <v>26</v>
      </c>
      <c r="AN7" s="89" t="s">
        <v>101</v>
      </c>
      <c r="AO7" s="70" t="s">
        <v>28</v>
      </c>
      <c r="AP7" s="70" t="s">
        <v>29</v>
      </c>
      <c r="AQ7" s="70" t="s">
        <v>30</v>
      </c>
      <c r="AR7" s="75" t="s">
        <v>31</v>
      </c>
      <c r="AS7" s="70" t="s">
        <v>102</v>
      </c>
      <c r="AT7" s="70" t="s">
        <v>32</v>
      </c>
      <c r="AU7" s="75" t="s">
        <v>33</v>
      </c>
      <c r="AV7" s="75" t="s">
        <v>34</v>
      </c>
      <c r="AW7" s="75" t="s">
        <v>85</v>
      </c>
      <c r="AX7" s="75" t="s">
        <v>103</v>
      </c>
      <c r="AY7" s="76"/>
    </row>
    <row r="8" spans="1:53" s="24" customFormat="1" ht="123" customHeight="1" x14ac:dyDescent="0.2">
      <c r="A8" s="70"/>
      <c r="B8" s="71"/>
      <c r="C8" s="73"/>
      <c r="D8" s="73"/>
      <c r="E8" s="73"/>
      <c r="F8" s="73"/>
      <c r="G8" s="73"/>
      <c r="H8" s="74"/>
      <c r="I8" s="81"/>
      <c r="J8" s="81"/>
      <c r="K8" s="74"/>
      <c r="L8" s="74"/>
      <c r="M8" s="74"/>
      <c r="N8" s="77"/>
      <c r="O8" s="77"/>
      <c r="P8" s="77"/>
      <c r="Q8" s="77"/>
      <c r="R8" s="52" t="s">
        <v>35</v>
      </c>
      <c r="S8" s="52" t="s">
        <v>36</v>
      </c>
      <c r="T8" s="52" t="s">
        <v>37</v>
      </c>
      <c r="U8" s="31" t="s">
        <v>89</v>
      </c>
      <c r="V8" s="31" t="s">
        <v>90</v>
      </c>
      <c r="W8" s="31" t="s">
        <v>91</v>
      </c>
      <c r="X8" s="31" t="s">
        <v>38</v>
      </c>
      <c r="Y8" s="31" t="s">
        <v>35</v>
      </c>
      <c r="Z8" s="31" t="s">
        <v>36</v>
      </c>
      <c r="AA8" s="31" t="s">
        <v>37</v>
      </c>
      <c r="AB8" s="31" t="s">
        <v>92</v>
      </c>
      <c r="AC8" s="31" t="s">
        <v>93</v>
      </c>
      <c r="AD8" s="31" t="s">
        <v>94</v>
      </c>
      <c r="AE8" s="31" t="s">
        <v>98</v>
      </c>
      <c r="AF8" s="92"/>
      <c r="AG8" s="77"/>
      <c r="AH8" s="77"/>
      <c r="AI8" s="77"/>
      <c r="AJ8" s="77"/>
      <c r="AK8" s="77"/>
      <c r="AL8" s="77"/>
      <c r="AM8" s="77"/>
      <c r="AN8" s="90"/>
      <c r="AO8" s="70"/>
      <c r="AP8" s="70"/>
      <c r="AQ8" s="70"/>
      <c r="AR8" s="77"/>
      <c r="AS8" s="70"/>
      <c r="AT8" s="70"/>
      <c r="AU8" s="77"/>
      <c r="AV8" s="77"/>
      <c r="AW8" s="77"/>
      <c r="AX8" s="77"/>
      <c r="AY8" s="77"/>
    </row>
    <row r="9" spans="1:53" s="24" customFormat="1" ht="24.75" customHeight="1" x14ac:dyDescent="0.2">
      <c r="A9" s="70"/>
      <c r="B9" s="71"/>
      <c r="C9" s="53" t="s">
        <v>39</v>
      </c>
      <c r="D9" s="53" t="s">
        <v>39</v>
      </c>
      <c r="E9" s="53" t="s">
        <v>39</v>
      </c>
      <c r="F9" s="53" t="s">
        <v>39</v>
      </c>
      <c r="G9" s="53" t="s">
        <v>39</v>
      </c>
      <c r="H9" s="53" t="s">
        <v>39</v>
      </c>
      <c r="I9" s="53" t="s">
        <v>39</v>
      </c>
      <c r="J9" s="53" t="s">
        <v>39</v>
      </c>
      <c r="K9" s="53" t="s">
        <v>40</v>
      </c>
      <c r="L9" s="53" t="s">
        <v>41</v>
      </c>
      <c r="M9" s="53" t="s">
        <v>39</v>
      </c>
      <c r="N9" s="53" t="s">
        <v>39</v>
      </c>
      <c r="O9" s="53" t="s">
        <v>39</v>
      </c>
      <c r="P9" s="53" t="s">
        <v>39</v>
      </c>
      <c r="Q9" s="60" t="s">
        <v>39</v>
      </c>
      <c r="R9" s="31" t="s">
        <v>40</v>
      </c>
      <c r="S9" s="31" t="s">
        <v>40</v>
      </c>
      <c r="T9" s="31" t="s">
        <v>40</v>
      </c>
      <c r="U9" s="54" t="s">
        <v>39</v>
      </c>
      <c r="V9" s="54" t="s">
        <v>39</v>
      </c>
      <c r="W9" s="54" t="s">
        <v>39</v>
      </c>
      <c r="X9" s="54" t="s">
        <v>39</v>
      </c>
      <c r="Y9" s="31" t="s">
        <v>40</v>
      </c>
      <c r="Z9" s="31" t="s">
        <v>40</v>
      </c>
      <c r="AA9" s="31" t="s">
        <v>40</v>
      </c>
      <c r="AB9" s="54" t="s">
        <v>39</v>
      </c>
      <c r="AC9" s="54" t="s">
        <v>39</v>
      </c>
      <c r="AD9" s="54" t="s">
        <v>39</v>
      </c>
      <c r="AE9" s="54" t="s">
        <v>39</v>
      </c>
      <c r="AF9" s="31" t="s">
        <v>40</v>
      </c>
      <c r="AG9" s="54" t="s">
        <v>39</v>
      </c>
      <c r="AH9" s="54" t="s">
        <v>42</v>
      </c>
      <c r="AI9" s="54" t="s">
        <v>39</v>
      </c>
      <c r="AJ9" s="54" t="s">
        <v>42</v>
      </c>
      <c r="AK9" s="54" t="s">
        <v>39</v>
      </c>
      <c r="AL9" s="54" t="s">
        <v>42</v>
      </c>
      <c r="AM9" s="54" t="s">
        <v>39</v>
      </c>
      <c r="AN9" s="54" t="s">
        <v>43</v>
      </c>
      <c r="AO9" s="55" t="s">
        <v>42</v>
      </c>
      <c r="AP9" s="31" t="s">
        <v>41</v>
      </c>
      <c r="AQ9" s="55" t="s">
        <v>42</v>
      </c>
      <c r="AR9" s="31" t="s">
        <v>41</v>
      </c>
      <c r="AS9" s="54" t="s">
        <v>39</v>
      </c>
      <c r="AT9" s="54" t="s">
        <v>39</v>
      </c>
      <c r="AU9" s="54" t="s">
        <v>40</v>
      </c>
      <c r="AV9" s="54" t="s">
        <v>42</v>
      </c>
      <c r="AW9" s="54" t="s">
        <v>41</v>
      </c>
      <c r="AX9" s="54" t="s">
        <v>39</v>
      </c>
      <c r="AY9" s="62" t="s">
        <v>39</v>
      </c>
    </row>
    <row r="10" spans="1:53" s="1" customFormat="1" x14ac:dyDescent="0.2">
      <c r="A10" s="56">
        <v>1</v>
      </c>
      <c r="B10" s="53">
        <v>2</v>
      </c>
      <c r="C10" s="56">
        <v>3</v>
      </c>
      <c r="D10" s="53">
        <v>4</v>
      </c>
      <c r="E10" s="56">
        <v>5</v>
      </c>
      <c r="F10" s="53">
        <v>6</v>
      </c>
      <c r="G10" s="56">
        <v>7</v>
      </c>
      <c r="H10" s="53">
        <v>8</v>
      </c>
      <c r="I10" s="56">
        <v>9</v>
      </c>
      <c r="J10" s="53">
        <v>10</v>
      </c>
      <c r="K10" s="56">
        <v>11</v>
      </c>
      <c r="L10" s="53">
        <v>12</v>
      </c>
      <c r="M10" s="56">
        <v>13</v>
      </c>
      <c r="N10" s="53">
        <v>14</v>
      </c>
      <c r="O10" s="56">
        <v>15</v>
      </c>
      <c r="P10" s="58">
        <v>16</v>
      </c>
      <c r="Q10" s="57">
        <v>17</v>
      </c>
      <c r="R10" s="59">
        <v>18</v>
      </c>
      <c r="S10" s="56">
        <v>19</v>
      </c>
      <c r="T10" s="53">
        <v>20</v>
      </c>
      <c r="U10" s="56">
        <v>21</v>
      </c>
      <c r="V10" s="53">
        <v>22</v>
      </c>
      <c r="W10" s="56">
        <v>23</v>
      </c>
      <c r="X10" s="53">
        <v>24</v>
      </c>
      <c r="Y10" s="56">
        <v>25</v>
      </c>
      <c r="Z10" s="53">
        <v>26</v>
      </c>
      <c r="AA10" s="56">
        <v>27</v>
      </c>
      <c r="AB10" s="53">
        <v>28</v>
      </c>
      <c r="AC10" s="56">
        <v>29</v>
      </c>
      <c r="AD10" s="53">
        <v>30</v>
      </c>
      <c r="AE10" s="56">
        <v>31</v>
      </c>
      <c r="AF10" s="53">
        <v>32</v>
      </c>
      <c r="AG10" s="56">
        <v>33</v>
      </c>
      <c r="AH10" s="53">
        <v>34</v>
      </c>
      <c r="AI10" s="56">
        <v>35</v>
      </c>
      <c r="AJ10" s="53">
        <v>36</v>
      </c>
      <c r="AK10" s="56">
        <v>37</v>
      </c>
      <c r="AL10" s="53">
        <v>38</v>
      </c>
      <c r="AM10" s="56">
        <v>39</v>
      </c>
      <c r="AN10" s="53">
        <v>40</v>
      </c>
      <c r="AO10" s="56">
        <v>41</v>
      </c>
      <c r="AP10" s="53">
        <v>42</v>
      </c>
      <c r="AQ10" s="56">
        <v>43</v>
      </c>
      <c r="AR10" s="53">
        <v>44</v>
      </c>
      <c r="AS10" s="56">
        <v>45</v>
      </c>
      <c r="AT10" s="53">
        <v>46</v>
      </c>
      <c r="AU10" s="56">
        <v>47</v>
      </c>
      <c r="AV10" s="53">
        <v>48</v>
      </c>
      <c r="AW10" s="56">
        <v>49</v>
      </c>
      <c r="AX10" s="58">
        <v>50</v>
      </c>
      <c r="AY10" s="57">
        <v>51</v>
      </c>
    </row>
    <row r="11" spans="1:53" ht="15.95" customHeight="1" x14ac:dyDescent="0.2">
      <c r="A11" s="25">
        <v>1</v>
      </c>
      <c r="B11" s="26" t="s">
        <v>44</v>
      </c>
      <c r="C11" s="27">
        <v>0</v>
      </c>
      <c r="D11" s="27">
        <v>162592.79999999999</v>
      </c>
      <c r="E11" s="27">
        <v>0</v>
      </c>
      <c r="F11" s="27">
        <v>0</v>
      </c>
      <c r="G11" s="27">
        <v>0</v>
      </c>
      <c r="H11" s="27">
        <v>5814.4</v>
      </c>
      <c r="I11" s="27">
        <v>842</v>
      </c>
      <c r="J11" s="27">
        <f>C11+D11+E11+F11+G11+H11+I11</f>
        <v>169249.2</v>
      </c>
      <c r="K11" s="27">
        <v>183.2</v>
      </c>
      <c r="L11" s="27">
        <v>100</v>
      </c>
      <c r="M11" s="27">
        <f>ROUND(K11*L11*1.302*12/1000,1)</f>
        <v>286.2</v>
      </c>
      <c r="N11" s="27">
        <v>1448.7</v>
      </c>
      <c r="O11" s="27">
        <v>17002.7</v>
      </c>
      <c r="P11" s="27">
        <v>29521.7</v>
      </c>
      <c r="Q11" s="61">
        <f t="shared" ref="Q11:Q51" si="0">J11+M11+N11+O11+P11</f>
        <v>217508.5</v>
      </c>
      <c r="R11" s="27">
        <v>384</v>
      </c>
      <c r="S11" s="27">
        <v>774</v>
      </c>
      <c r="T11" s="27">
        <v>76</v>
      </c>
      <c r="U11" s="27">
        <v>254.6</v>
      </c>
      <c r="V11" s="27">
        <v>734.5</v>
      </c>
      <c r="W11" s="27">
        <v>69.2</v>
      </c>
      <c r="X11" s="27">
        <f>U11+V11+W11</f>
        <v>1058.3</v>
      </c>
      <c r="Y11" s="27">
        <v>112</v>
      </c>
      <c r="Z11" s="27">
        <v>210</v>
      </c>
      <c r="AA11" s="27">
        <v>42</v>
      </c>
      <c r="AB11" s="27">
        <v>74.3</v>
      </c>
      <c r="AC11" s="27">
        <v>199.3</v>
      </c>
      <c r="AD11" s="27">
        <v>38.200000000000003</v>
      </c>
      <c r="AE11" s="27">
        <f>AB11+AC11+AD11</f>
        <v>311.8</v>
      </c>
      <c r="AF11" s="27">
        <v>80</v>
      </c>
      <c r="AG11" s="27">
        <v>30.8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7">
        <f>AM11+AK11+AI11+AG11+AE11+X11</f>
        <v>1400.9</v>
      </c>
      <c r="AO11" s="28">
        <v>9</v>
      </c>
      <c r="AP11" s="27">
        <v>2128</v>
      </c>
      <c r="AQ11" s="27">
        <v>0</v>
      </c>
      <c r="AR11" s="28">
        <v>0</v>
      </c>
      <c r="AS11" s="27">
        <v>229.8</v>
      </c>
      <c r="AT11" s="27">
        <v>1160.7</v>
      </c>
      <c r="AU11" s="27">
        <v>239</v>
      </c>
      <c r="AV11" s="27">
        <v>262.89999999999998</v>
      </c>
      <c r="AW11" s="27">
        <v>154.9</v>
      </c>
      <c r="AX11" s="27">
        <v>40.700000000000003</v>
      </c>
      <c r="AY11" s="61">
        <f>ROUND(Q11+AN11+AS11+AT11+AX11,1)</f>
        <v>220340.6</v>
      </c>
      <c r="AZ11" s="49"/>
      <c r="BA11" s="50"/>
    </row>
    <row r="12" spans="1:53" ht="15.95" customHeight="1" x14ac:dyDescent="0.2">
      <c r="A12" s="25">
        <v>2</v>
      </c>
      <c r="B12" s="26" t="s">
        <v>45</v>
      </c>
      <c r="C12" s="27">
        <v>73328.5</v>
      </c>
      <c r="D12" s="27">
        <v>99165.3</v>
      </c>
      <c r="E12" s="27">
        <v>0</v>
      </c>
      <c r="F12" s="27">
        <v>0</v>
      </c>
      <c r="G12" s="27">
        <v>0</v>
      </c>
      <c r="H12" s="27">
        <v>33994.6</v>
      </c>
      <c r="I12" s="27">
        <v>1032.4000000000001</v>
      </c>
      <c r="J12" s="27">
        <f t="shared" ref="J12:J53" si="1">C12+D12+E12+F12+G12+H12+I12</f>
        <v>207520.8</v>
      </c>
      <c r="K12" s="27">
        <v>247.4</v>
      </c>
      <c r="L12" s="27">
        <v>100</v>
      </c>
      <c r="M12" s="27">
        <f t="shared" ref="M12:M51" si="2">ROUND(K12*L12*1.302*12/1000,1)</f>
        <v>386.5</v>
      </c>
      <c r="N12" s="27">
        <v>1506.7</v>
      </c>
      <c r="O12" s="27">
        <v>19969.3</v>
      </c>
      <c r="P12" s="27">
        <v>34190.1</v>
      </c>
      <c r="Q12" s="27">
        <f t="shared" si="0"/>
        <v>263573.40000000002</v>
      </c>
      <c r="R12" s="27">
        <v>567</v>
      </c>
      <c r="S12" s="27">
        <v>626</v>
      </c>
      <c r="T12" s="27">
        <v>291</v>
      </c>
      <c r="U12" s="27">
        <v>375.9</v>
      </c>
      <c r="V12" s="27">
        <v>594.1</v>
      </c>
      <c r="W12" s="27">
        <v>264.8</v>
      </c>
      <c r="X12" s="27">
        <f t="shared" ref="X12:X51" si="3">U12+V12+W12</f>
        <v>1234.8</v>
      </c>
      <c r="Y12" s="27">
        <v>203</v>
      </c>
      <c r="Z12" s="27">
        <v>448</v>
      </c>
      <c r="AA12" s="27">
        <v>105</v>
      </c>
      <c r="AB12" s="27">
        <v>134.6</v>
      </c>
      <c r="AC12" s="27">
        <v>425.2</v>
      </c>
      <c r="AD12" s="27">
        <v>95.6</v>
      </c>
      <c r="AE12" s="27">
        <f t="shared" ref="AE12:AE51" si="4">AB12+AC12+AD12</f>
        <v>655.4</v>
      </c>
      <c r="AF12" s="27">
        <v>244</v>
      </c>
      <c r="AG12" s="27">
        <v>93.9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7">
        <f t="shared" ref="AN12:AN51" si="5">AM12+AK12+AI12+AG12+AE12+X12</f>
        <v>1984.1</v>
      </c>
      <c r="AO12" s="28">
        <v>6</v>
      </c>
      <c r="AP12" s="27">
        <v>12150</v>
      </c>
      <c r="AQ12" s="27">
        <v>0</v>
      </c>
      <c r="AR12" s="28">
        <v>0</v>
      </c>
      <c r="AS12" s="27">
        <v>874.8</v>
      </c>
      <c r="AT12" s="27">
        <v>5277.3</v>
      </c>
      <c r="AU12" s="27">
        <v>301</v>
      </c>
      <c r="AV12" s="27">
        <v>331.1</v>
      </c>
      <c r="AW12" s="27">
        <v>154.9</v>
      </c>
      <c r="AX12" s="27">
        <v>51.3</v>
      </c>
      <c r="AY12" s="27">
        <f t="shared" ref="AY12:AY51" si="6">ROUND(Q12+AN12+AS12+AT12+AX12,1)</f>
        <v>271760.90000000002</v>
      </c>
      <c r="AZ12" s="49"/>
      <c r="BA12" s="50"/>
    </row>
    <row r="13" spans="1:53" ht="15.95" customHeight="1" x14ac:dyDescent="0.2">
      <c r="A13" s="25">
        <v>3</v>
      </c>
      <c r="B13" s="26" t="s">
        <v>46</v>
      </c>
      <c r="C13" s="27">
        <v>124515.2</v>
      </c>
      <c r="D13" s="27">
        <v>161991.70000000001</v>
      </c>
      <c r="E13" s="27">
        <v>0</v>
      </c>
      <c r="F13" s="27">
        <v>0</v>
      </c>
      <c r="G13" s="27">
        <v>0</v>
      </c>
      <c r="H13" s="27">
        <v>62893.1</v>
      </c>
      <c r="I13" s="27">
        <v>1747</v>
      </c>
      <c r="J13" s="27">
        <f t="shared" si="1"/>
        <v>351147</v>
      </c>
      <c r="K13" s="27">
        <v>451.4</v>
      </c>
      <c r="L13" s="27">
        <v>100</v>
      </c>
      <c r="M13" s="27">
        <f t="shared" si="2"/>
        <v>705.3</v>
      </c>
      <c r="N13" s="27">
        <v>2618.6</v>
      </c>
      <c r="O13" s="27">
        <v>36994.5</v>
      </c>
      <c r="P13" s="27">
        <v>119411.4</v>
      </c>
      <c r="Q13" s="27">
        <f t="shared" si="0"/>
        <v>510876.8</v>
      </c>
      <c r="R13" s="27">
        <v>1052</v>
      </c>
      <c r="S13" s="27">
        <v>1402</v>
      </c>
      <c r="T13" s="27">
        <v>134</v>
      </c>
      <c r="U13" s="27">
        <v>697.5</v>
      </c>
      <c r="V13" s="27">
        <v>1330.5</v>
      </c>
      <c r="W13" s="27">
        <v>121.9</v>
      </c>
      <c r="X13" s="27">
        <f t="shared" si="3"/>
        <v>2149.9</v>
      </c>
      <c r="Y13" s="27">
        <v>399</v>
      </c>
      <c r="Z13" s="27">
        <v>693</v>
      </c>
      <c r="AA13" s="27">
        <v>119</v>
      </c>
      <c r="AB13" s="27">
        <v>264.5</v>
      </c>
      <c r="AC13" s="27">
        <v>657.7</v>
      </c>
      <c r="AD13" s="27">
        <v>108.3</v>
      </c>
      <c r="AE13" s="27">
        <f t="shared" si="4"/>
        <v>1030.5</v>
      </c>
      <c r="AF13" s="27">
        <v>1105</v>
      </c>
      <c r="AG13" s="27">
        <v>425.4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7">
        <f t="shared" si="5"/>
        <v>3605.8</v>
      </c>
      <c r="AO13" s="28">
        <v>26</v>
      </c>
      <c r="AP13" s="27">
        <v>1300</v>
      </c>
      <c r="AQ13" s="27">
        <v>0</v>
      </c>
      <c r="AR13" s="28">
        <v>0</v>
      </c>
      <c r="AS13" s="27">
        <v>405.6</v>
      </c>
      <c r="AT13" s="27">
        <v>870.1</v>
      </c>
      <c r="AU13" s="27">
        <v>481</v>
      </c>
      <c r="AV13" s="27">
        <v>529.1</v>
      </c>
      <c r="AW13" s="27">
        <v>154.9</v>
      </c>
      <c r="AX13" s="27">
        <v>82</v>
      </c>
      <c r="AY13" s="27">
        <f t="shared" si="6"/>
        <v>515840.3</v>
      </c>
      <c r="AZ13" s="49"/>
      <c r="BA13" s="50"/>
    </row>
    <row r="14" spans="1:53" ht="15.95" customHeight="1" x14ac:dyDescent="0.2">
      <c r="A14" s="25">
        <v>4</v>
      </c>
      <c r="B14" s="26" t="s">
        <v>47</v>
      </c>
      <c r="C14" s="27">
        <v>63450.9</v>
      </c>
      <c r="D14" s="27">
        <v>158319.5</v>
      </c>
      <c r="E14" s="27">
        <v>0</v>
      </c>
      <c r="F14" s="27">
        <v>0</v>
      </c>
      <c r="G14" s="27">
        <v>0</v>
      </c>
      <c r="H14" s="27">
        <v>4486.2</v>
      </c>
      <c r="I14" s="27">
        <v>1131.3</v>
      </c>
      <c r="J14" s="27">
        <f t="shared" si="1"/>
        <v>227387.9</v>
      </c>
      <c r="K14" s="27">
        <v>302</v>
      </c>
      <c r="L14" s="27">
        <v>100</v>
      </c>
      <c r="M14" s="27">
        <f t="shared" si="2"/>
        <v>471.8</v>
      </c>
      <c r="N14" s="27">
        <v>2096.1</v>
      </c>
      <c r="O14" s="27">
        <v>24007.4</v>
      </c>
      <c r="P14" s="27">
        <v>36587.800000000003</v>
      </c>
      <c r="Q14" s="27">
        <f t="shared" si="0"/>
        <v>290551</v>
      </c>
      <c r="R14" s="27">
        <v>680</v>
      </c>
      <c r="S14" s="27">
        <v>934</v>
      </c>
      <c r="T14" s="27">
        <v>166</v>
      </c>
      <c r="U14" s="27">
        <v>450.8</v>
      </c>
      <c r="V14" s="27">
        <v>886.4</v>
      </c>
      <c r="W14" s="27">
        <v>151.1</v>
      </c>
      <c r="X14" s="27">
        <f t="shared" si="3"/>
        <v>1488.3</v>
      </c>
      <c r="Y14" s="27">
        <v>259</v>
      </c>
      <c r="Z14" s="27">
        <v>574</v>
      </c>
      <c r="AA14" s="27">
        <v>105</v>
      </c>
      <c r="AB14" s="27">
        <v>171.7</v>
      </c>
      <c r="AC14" s="27">
        <v>544.70000000000005</v>
      </c>
      <c r="AD14" s="27">
        <v>95.6</v>
      </c>
      <c r="AE14" s="27">
        <f t="shared" si="4"/>
        <v>812</v>
      </c>
      <c r="AF14" s="27">
        <v>42</v>
      </c>
      <c r="AG14" s="27">
        <v>16.2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7">
        <f t="shared" si="5"/>
        <v>2316.5</v>
      </c>
      <c r="AO14" s="28">
        <v>1</v>
      </c>
      <c r="AP14" s="27">
        <v>2400</v>
      </c>
      <c r="AQ14" s="27"/>
      <c r="AR14" s="28"/>
      <c r="AS14" s="27">
        <v>28.8</v>
      </c>
      <c r="AT14" s="27">
        <v>1834.6</v>
      </c>
      <c r="AU14" s="27">
        <v>383</v>
      </c>
      <c r="AV14" s="27">
        <v>421.3</v>
      </c>
      <c r="AW14" s="27">
        <v>154.9</v>
      </c>
      <c r="AX14" s="27">
        <v>65.3</v>
      </c>
      <c r="AY14" s="27">
        <f t="shared" si="6"/>
        <v>294796.2</v>
      </c>
      <c r="AZ14" s="49"/>
      <c r="BA14" s="50"/>
    </row>
    <row r="15" spans="1:53" ht="15.95" customHeight="1" x14ac:dyDescent="0.2">
      <c r="A15" s="25">
        <v>5</v>
      </c>
      <c r="B15" s="26" t="s">
        <v>48</v>
      </c>
      <c r="C15" s="27">
        <v>954106.8</v>
      </c>
      <c r="D15" s="27">
        <v>167449.20000000001</v>
      </c>
      <c r="E15" s="27">
        <v>0</v>
      </c>
      <c r="F15" s="27">
        <v>0</v>
      </c>
      <c r="G15" s="27">
        <v>0</v>
      </c>
      <c r="H15" s="27">
        <v>31249.9</v>
      </c>
      <c r="I15" s="27">
        <v>5764</v>
      </c>
      <c r="J15" s="27">
        <f t="shared" si="1"/>
        <v>1158569.8999999999</v>
      </c>
      <c r="K15" s="27">
        <v>1272.3</v>
      </c>
      <c r="L15" s="27">
        <v>100</v>
      </c>
      <c r="M15" s="27">
        <f t="shared" si="2"/>
        <v>1987.8</v>
      </c>
      <c r="N15" s="27">
        <v>11969.8</v>
      </c>
      <c r="O15" s="27">
        <v>102566.7</v>
      </c>
      <c r="P15" s="27">
        <v>83284.600000000006</v>
      </c>
      <c r="Q15" s="27">
        <f t="shared" si="0"/>
        <v>1358378.8</v>
      </c>
      <c r="R15" s="27">
        <v>7986</v>
      </c>
      <c r="S15" s="27">
        <v>10347</v>
      </c>
      <c r="T15" s="27">
        <v>1351</v>
      </c>
      <c r="U15" s="27">
        <v>5294.7</v>
      </c>
      <c r="V15" s="27">
        <v>9819.2999999999993</v>
      </c>
      <c r="W15" s="27">
        <v>1229.4000000000001</v>
      </c>
      <c r="X15" s="27">
        <f t="shared" si="3"/>
        <v>16343.4</v>
      </c>
      <c r="Y15" s="27">
        <v>343</v>
      </c>
      <c r="Z15" s="27">
        <v>714</v>
      </c>
      <c r="AA15" s="27">
        <v>105</v>
      </c>
      <c r="AB15" s="27">
        <v>227.4</v>
      </c>
      <c r="AC15" s="27">
        <v>677.6</v>
      </c>
      <c r="AD15" s="27">
        <v>95.6</v>
      </c>
      <c r="AE15" s="27">
        <f t="shared" si="4"/>
        <v>1000.6</v>
      </c>
      <c r="AF15" s="27">
        <v>356</v>
      </c>
      <c r="AG15" s="27">
        <v>137.1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7">
        <f t="shared" si="5"/>
        <v>17481.099999999999</v>
      </c>
      <c r="AO15" s="28">
        <v>47</v>
      </c>
      <c r="AP15" s="27">
        <v>2160</v>
      </c>
      <c r="AQ15" s="27"/>
      <c r="AR15" s="28"/>
      <c r="AS15" s="27">
        <v>1218.2</v>
      </c>
      <c r="AT15" s="27">
        <v>1196.9000000000001</v>
      </c>
      <c r="AU15" s="27">
        <v>2914</v>
      </c>
      <c r="AV15" s="27">
        <v>3205.4</v>
      </c>
      <c r="AW15" s="27">
        <v>154.9</v>
      </c>
      <c r="AX15" s="27">
        <v>496.5</v>
      </c>
      <c r="AY15" s="27">
        <f t="shared" si="6"/>
        <v>1378771.5</v>
      </c>
      <c r="AZ15" s="49"/>
      <c r="BA15" s="50"/>
    </row>
    <row r="16" spans="1:53" ht="15.95" customHeight="1" x14ac:dyDescent="0.2">
      <c r="A16" s="25">
        <v>6</v>
      </c>
      <c r="B16" s="26" t="s">
        <v>49</v>
      </c>
      <c r="C16" s="27">
        <v>386293.6</v>
      </c>
      <c r="D16" s="27">
        <v>237870.2</v>
      </c>
      <c r="E16" s="27">
        <v>0</v>
      </c>
      <c r="F16" s="27">
        <v>0</v>
      </c>
      <c r="G16" s="27">
        <v>5164.6000000000004</v>
      </c>
      <c r="H16" s="27">
        <v>32109.5</v>
      </c>
      <c r="I16" s="27">
        <v>3307.2</v>
      </c>
      <c r="J16" s="27">
        <f t="shared" si="1"/>
        <v>664745.1</v>
      </c>
      <c r="K16" s="27">
        <v>833.7</v>
      </c>
      <c r="L16" s="27">
        <v>100</v>
      </c>
      <c r="M16" s="27">
        <f t="shared" si="2"/>
        <v>1302.5999999999999</v>
      </c>
      <c r="N16" s="27">
        <v>6263.3</v>
      </c>
      <c r="O16" s="27">
        <v>67424.600000000006</v>
      </c>
      <c r="P16" s="27">
        <v>68753.2</v>
      </c>
      <c r="Q16" s="27">
        <f t="shared" si="0"/>
        <v>808488.8</v>
      </c>
      <c r="R16" s="27">
        <v>3312</v>
      </c>
      <c r="S16" s="27">
        <v>4359</v>
      </c>
      <c r="T16" s="27">
        <v>613</v>
      </c>
      <c r="U16" s="27">
        <v>2195.9</v>
      </c>
      <c r="V16" s="27">
        <v>4136.7</v>
      </c>
      <c r="W16" s="27">
        <v>557.79999999999995</v>
      </c>
      <c r="X16" s="27">
        <f t="shared" si="3"/>
        <v>6890.4</v>
      </c>
      <c r="Y16" s="27">
        <v>406</v>
      </c>
      <c r="Z16" s="27">
        <v>749</v>
      </c>
      <c r="AA16" s="27">
        <v>175</v>
      </c>
      <c r="AB16" s="27">
        <v>269.2</v>
      </c>
      <c r="AC16" s="27">
        <v>710.8</v>
      </c>
      <c r="AD16" s="27">
        <v>159.30000000000001</v>
      </c>
      <c r="AE16" s="27">
        <f t="shared" si="4"/>
        <v>1139.3</v>
      </c>
      <c r="AF16" s="27">
        <v>418</v>
      </c>
      <c r="AG16" s="27">
        <v>160.9</v>
      </c>
      <c r="AH16" s="28">
        <v>8</v>
      </c>
      <c r="AI16" s="28">
        <v>84</v>
      </c>
      <c r="AJ16" s="28">
        <v>0</v>
      </c>
      <c r="AK16" s="28">
        <v>0</v>
      </c>
      <c r="AL16" s="28">
        <v>0</v>
      </c>
      <c r="AM16" s="28">
        <v>0</v>
      </c>
      <c r="AN16" s="27">
        <f t="shared" si="5"/>
        <v>8274.6</v>
      </c>
      <c r="AO16" s="28">
        <v>4</v>
      </c>
      <c r="AP16" s="27">
        <v>7000</v>
      </c>
      <c r="AQ16" s="27"/>
      <c r="AR16" s="28"/>
      <c r="AS16" s="27">
        <v>336</v>
      </c>
      <c r="AT16" s="27">
        <v>2144.1999999999998</v>
      </c>
      <c r="AU16" s="27">
        <v>1409</v>
      </c>
      <c r="AV16" s="27">
        <v>1549.9</v>
      </c>
      <c r="AW16" s="27">
        <v>154.9</v>
      </c>
      <c r="AX16" s="27">
        <v>240.1</v>
      </c>
      <c r="AY16" s="27">
        <f t="shared" si="6"/>
        <v>819483.7</v>
      </c>
      <c r="AZ16" s="49"/>
      <c r="BA16" s="50"/>
    </row>
    <row r="17" spans="1:53" ht="15.95" customHeight="1" x14ac:dyDescent="0.2">
      <c r="A17" s="25">
        <v>7</v>
      </c>
      <c r="B17" s="26" t="s">
        <v>50</v>
      </c>
      <c r="C17" s="27">
        <v>0</v>
      </c>
      <c r="D17" s="27">
        <v>102491.6</v>
      </c>
      <c r="E17" s="27">
        <v>0</v>
      </c>
      <c r="F17" s="27">
        <v>0</v>
      </c>
      <c r="G17" s="27">
        <v>0</v>
      </c>
      <c r="H17" s="27">
        <v>6008.4</v>
      </c>
      <c r="I17" s="27">
        <v>542.5</v>
      </c>
      <c r="J17" s="27">
        <f t="shared" si="1"/>
        <v>109042.5</v>
      </c>
      <c r="K17" s="27">
        <v>133.30000000000001</v>
      </c>
      <c r="L17" s="27">
        <v>100</v>
      </c>
      <c r="M17" s="27">
        <f t="shared" si="2"/>
        <v>208.3</v>
      </c>
      <c r="N17" s="27">
        <v>887.4</v>
      </c>
      <c r="O17" s="27">
        <v>10767.4</v>
      </c>
      <c r="P17" s="27">
        <v>26415.3</v>
      </c>
      <c r="Q17" s="27">
        <f t="shared" si="0"/>
        <v>147320.9</v>
      </c>
      <c r="R17" s="27">
        <v>270</v>
      </c>
      <c r="S17" s="27">
        <v>237</v>
      </c>
      <c r="T17" s="27">
        <v>82</v>
      </c>
      <c r="U17" s="27">
        <v>179</v>
      </c>
      <c r="V17" s="27">
        <v>224.9</v>
      </c>
      <c r="W17" s="27">
        <v>74.599999999999994</v>
      </c>
      <c r="X17" s="27">
        <f t="shared" si="3"/>
        <v>478.5</v>
      </c>
      <c r="Y17" s="27">
        <v>119</v>
      </c>
      <c r="Z17" s="27">
        <v>245</v>
      </c>
      <c r="AA17" s="27">
        <v>77</v>
      </c>
      <c r="AB17" s="27">
        <v>78.900000000000006</v>
      </c>
      <c r="AC17" s="27">
        <v>232.5</v>
      </c>
      <c r="AD17" s="27">
        <v>70.099999999999994</v>
      </c>
      <c r="AE17" s="27">
        <f t="shared" si="4"/>
        <v>381.5</v>
      </c>
      <c r="AF17" s="27">
        <v>45</v>
      </c>
      <c r="AG17" s="27">
        <v>17.3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7">
        <f t="shared" si="5"/>
        <v>877.3</v>
      </c>
      <c r="AO17" s="28">
        <v>0</v>
      </c>
      <c r="AP17" s="27">
        <v>0</v>
      </c>
      <c r="AQ17" s="27"/>
      <c r="AR17" s="28"/>
      <c r="AS17" s="27">
        <v>0</v>
      </c>
      <c r="AT17" s="27">
        <v>818.4</v>
      </c>
      <c r="AU17" s="27">
        <v>141</v>
      </c>
      <c r="AV17" s="27">
        <v>155.1</v>
      </c>
      <c r="AW17" s="27">
        <v>154.9</v>
      </c>
      <c r="AX17" s="27">
        <v>24</v>
      </c>
      <c r="AY17" s="27">
        <f t="shared" si="6"/>
        <v>149040.6</v>
      </c>
      <c r="AZ17" s="49"/>
      <c r="BA17" s="50"/>
    </row>
    <row r="18" spans="1:53" ht="15.95" customHeight="1" x14ac:dyDescent="0.2">
      <c r="A18" s="25">
        <v>8</v>
      </c>
      <c r="B18" s="26" t="s">
        <v>51</v>
      </c>
      <c r="C18" s="27">
        <v>301179.2</v>
      </c>
      <c r="D18" s="27">
        <v>139773.9</v>
      </c>
      <c r="E18" s="27">
        <v>884.9</v>
      </c>
      <c r="F18" s="27">
        <v>0</v>
      </c>
      <c r="G18" s="27">
        <v>5810.2</v>
      </c>
      <c r="H18" s="27">
        <v>22308</v>
      </c>
      <c r="I18" s="27">
        <v>2349.8000000000002</v>
      </c>
      <c r="J18" s="27">
        <f t="shared" si="1"/>
        <v>472306</v>
      </c>
      <c r="K18" s="27">
        <v>616.20000000000005</v>
      </c>
      <c r="L18" s="27">
        <v>100</v>
      </c>
      <c r="M18" s="27">
        <f t="shared" si="2"/>
        <v>962.8</v>
      </c>
      <c r="N18" s="27">
        <v>4903.3</v>
      </c>
      <c r="O18" s="27">
        <v>50008.5</v>
      </c>
      <c r="P18" s="27">
        <v>59939.7</v>
      </c>
      <c r="Q18" s="27">
        <f t="shared" si="0"/>
        <v>588120.30000000005</v>
      </c>
      <c r="R18" s="27">
        <v>2694</v>
      </c>
      <c r="S18" s="27">
        <v>3764</v>
      </c>
      <c r="T18" s="27">
        <v>504</v>
      </c>
      <c r="U18" s="27">
        <v>1786.1</v>
      </c>
      <c r="V18" s="27">
        <v>3572</v>
      </c>
      <c r="W18" s="27">
        <v>458.6</v>
      </c>
      <c r="X18" s="27">
        <f t="shared" si="3"/>
        <v>5816.7</v>
      </c>
      <c r="Y18" s="27">
        <v>252</v>
      </c>
      <c r="Z18" s="27">
        <v>476</v>
      </c>
      <c r="AA18" s="27">
        <v>49</v>
      </c>
      <c r="AB18" s="27">
        <v>167.1</v>
      </c>
      <c r="AC18" s="27">
        <v>451.7</v>
      </c>
      <c r="AD18" s="27">
        <v>44.6</v>
      </c>
      <c r="AE18" s="27">
        <f t="shared" si="4"/>
        <v>663.4</v>
      </c>
      <c r="AF18" s="27">
        <v>421</v>
      </c>
      <c r="AG18" s="27">
        <v>162.1</v>
      </c>
      <c r="AH18" s="28">
        <v>9</v>
      </c>
      <c r="AI18" s="28">
        <v>94.5</v>
      </c>
      <c r="AJ18" s="28">
        <v>45</v>
      </c>
      <c r="AK18" s="28">
        <v>42.7</v>
      </c>
      <c r="AL18" s="28"/>
      <c r="AM18" s="28">
        <v>0</v>
      </c>
      <c r="AN18" s="27">
        <f t="shared" si="5"/>
        <v>6779.4</v>
      </c>
      <c r="AO18" s="28">
        <v>0</v>
      </c>
      <c r="AP18" s="27">
        <v>0</v>
      </c>
      <c r="AQ18" s="27"/>
      <c r="AR18" s="28"/>
      <c r="AS18" s="27">
        <v>0</v>
      </c>
      <c r="AT18" s="27">
        <v>1144.5999999999999</v>
      </c>
      <c r="AU18" s="27">
        <v>1193</v>
      </c>
      <c r="AV18" s="27">
        <v>1312.3</v>
      </c>
      <c r="AW18" s="27">
        <v>154.9</v>
      </c>
      <c r="AX18" s="27">
        <v>203.3</v>
      </c>
      <c r="AY18" s="27">
        <f t="shared" si="6"/>
        <v>596247.6</v>
      </c>
      <c r="AZ18" s="49"/>
      <c r="BA18" s="50"/>
    </row>
    <row r="19" spans="1:53" ht="15.95" customHeight="1" x14ac:dyDescent="0.2">
      <c r="A19" s="25">
        <v>9</v>
      </c>
      <c r="B19" s="26" t="s">
        <v>52</v>
      </c>
      <c r="C19" s="27">
        <v>0</v>
      </c>
      <c r="D19" s="27">
        <v>114125.9</v>
      </c>
      <c r="E19" s="27">
        <v>0</v>
      </c>
      <c r="F19" s="27">
        <v>0</v>
      </c>
      <c r="G19" s="27">
        <v>0</v>
      </c>
      <c r="H19" s="27">
        <v>17957.5</v>
      </c>
      <c r="I19" s="27">
        <v>660.4</v>
      </c>
      <c r="J19" s="27">
        <f t="shared" si="1"/>
        <v>132743.79999999999</v>
      </c>
      <c r="K19" s="27">
        <v>150</v>
      </c>
      <c r="L19" s="27">
        <v>100</v>
      </c>
      <c r="M19" s="27">
        <f t="shared" si="2"/>
        <v>234.4</v>
      </c>
      <c r="N19" s="27">
        <v>912.8</v>
      </c>
      <c r="O19" s="27">
        <v>12115</v>
      </c>
      <c r="P19" s="27">
        <v>21288.6</v>
      </c>
      <c r="Q19" s="27">
        <f t="shared" si="0"/>
        <v>167294.6</v>
      </c>
      <c r="R19" s="27">
        <v>151</v>
      </c>
      <c r="S19" s="27">
        <v>335</v>
      </c>
      <c r="T19" s="27">
        <v>119</v>
      </c>
      <c r="U19" s="27">
        <v>100.1</v>
      </c>
      <c r="V19" s="27">
        <v>317.89999999999998</v>
      </c>
      <c r="W19" s="27">
        <v>108.3</v>
      </c>
      <c r="X19" s="27">
        <f t="shared" si="3"/>
        <v>526.29999999999995</v>
      </c>
      <c r="Y19" s="27">
        <v>140</v>
      </c>
      <c r="Z19" s="27">
        <v>329</v>
      </c>
      <c r="AA19" s="27">
        <v>42</v>
      </c>
      <c r="AB19" s="27">
        <v>92.8</v>
      </c>
      <c r="AC19" s="27">
        <v>312.2</v>
      </c>
      <c r="AD19" s="27">
        <v>38.200000000000003</v>
      </c>
      <c r="AE19" s="27">
        <f t="shared" si="4"/>
        <v>443.2</v>
      </c>
      <c r="AF19" s="27">
        <v>105</v>
      </c>
      <c r="AG19" s="27">
        <v>40.4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7">
        <f t="shared" si="5"/>
        <v>1009.9</v>
      </c>
      <c r="AO19" s="28">
        <v>3</v>
      </c>
      <c r="AP19" s="27">
        <v>2500</v>
      </c>
      <c r="AQ19" s="27">
        <v>7</v>
      </c>
      <c r="AR19" s="28">
        <v>7500</v>
      </c>
      <c r="AS19" s="27">
        <v>720</v>
      </c>
      <c r="AT19" s="27">
        <v>1730.3</v>
      </c>
      <c r="AU19" s="27">
        <v>133</v>
      </c>
      <c r="AV19" s="27">
        <v>146.30000000000001</v>
      </c>
      <c r="AW19" s="27">
        <v>154.9</v>
      </c>
      <c r="AX19" s="27">
        <v>22.7</v>
      </c>
      <c r="AY19" s="27">
        <f t="shared" si="6"/>
        <v>170777.5</v>
      </c>
      <c r="AZ19" s="49"/>
      <c r="BA19" s="50"/>
    </row>
    <row r="20" spans="1:53" ht="15.95" customHeight="1" x14ac:dyDescent="0.2">
      <c r="A20" s="25">
        <v>10</v>
      </c>
      <c r="B20" s="26" t="s">
        <v>53</v>
      </c>
      <c r="C20" s="27">
        <v>59046.5</v>
      </c>
      <c r="D20" s="27">
        <v>60273.9</v>
      </c>
      <c r="E20" s="27">
        <v>0</v>
      </c>
      <c r="F20" s="27">
        <v>0</v>
      </c>
      <c r="G20" s="27">
        <v>0</v>
      </c>
      <c r="H20" s="27">
        <v>9404.1</v>
      </c>
      <c r="I20" s="27">
        <v>643.6</v>
      </c>
      <c r="J20" s="27">
        <f t="shared" si="1"/>
        <v>129368.1</v>
      </c>
      <c r="K20" s="27">
        <v>201.9</v>
      </c>
      <c r="L20" s="27">
        <v>100</v>
      </c>
      <c r="M20" s="27">
        <f t="shared" si="2"/>
        <v>315.39999999999998</v>
      </c>
      <c r="N20" s="27">
        <v>1108.3</v>
      </c>
      <c r="O20" s="27">
        <v>16307.6</v>
      </c>
      <c r="P20" s="27">
        <v>44718.9</v>
      </c>
      <c r="Q20" s="27">
        <f t="shared" si="0"/>
        <v>191818.3</v>
      </c>
      <c r="R20" s="27">
        <v>402</v>
      </c>
      <c r="S20" s="27">
        <v>434</v>
      </c>
      <c r="T20" s="27">
        <v>224</v>
      </c>
      <c r="U20" s="27">
        <v>266.5</v>
      </c>
      <c r="V20" s="27">
        <v>411.9</v>
      </c>
      <c r="W20" s="27">
        <v>203.8</v>
      </c>
      <c r="X20" s="27">
        <f t="shared" si="3"/>
        <v>882.2</v>
      </c>
      <c r="Y20" s="27">
        <v>189</v>
      </c>
      <c r="Z20" s="27">
        <v>479</v>
      </c>
      <c r="AA20" s="27">
        <v>21</v>
      </c>
      <c r="AB20" s="27">
        <v>125.3</v>
      </c>
      <c r="AC20" s="27">
        <v>454.6</v>
      </c>
      <c r="AD20" s="27">
        <v>19.100000000000001</v>
      </c>
      <c r="AE20" s="27">
        <f t="shared" si="4"/>
        <v>599</v>
      </c>
      <c r="AF20" s="27">
        <v>49</v>
      </c>
      <c r="AG20" s="27">
        <v>18.899999999999999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7">
        <f t="shared" si="5"/>
        <v>1500.1</v>
      </c>
      <c r="AO20" s="28">
        <v>20</v>
      </c>
      <c r="AP20" s="27">
        <v>3777.1</v>
      </c>
      <c r="AQ20" s="27">
        <v>1</v>
      </c>
      <c r="AR20" s="28">
        <v>7777.1</v>
      </c>
      <c r="AS20" s="27">
        <v>999.8</v>
      </c>
      <c r="AT20" s="27">
        <v>4141.3</v>
      </c>
      <c r="AU20" s="27">
        <v>219</v>
      </c>
      <c r="AV20" s="27">
        <v>240.9</v>
      </c>
      <c r="AW20" s="27">
        <v>154.9</v>
      </c>
      <c r="AX20" s="27">
        <v>37.299999999999997</v>
      </c>
      <c r="AY20" s="27">
        <f t="shared" si="6"/>
        <v>198496.8</v>
      </c>
      <c r="AZ20" s="49"/>
      <c r="BA20" s="50"/>
    </row>
    <row r="21" spans="1:53" ht="15.95" customHeight="1" x14ac:dyDescent="0.2">
      <c r="A21" s="25">
        <v>11</v>
      </c>
      <c r="B21" s="26" t="s">
        <v>54</v>
      </c>
      <c r="C21" s="27">
        <v>27942.6</v>
      </c>
      <c r="D21" s="27">
        <v>62634.7</v>
      </c>
      <c r="E21" s="27">
        <v>0</v>
      </c>
      <c r="F21" s="27">
        <v>0</v>
      </c>
      <c r="G21" s="27">
        <v>0</v>
      </c>
      <c r="H21" s="27">
        <v>1961.9</v>
      </c>
      <c r="I21" s="27">
        <v>462.7</v>
      </c>
      <c r="J21" s="27">
        <f t="shared" si="1"/>
        <v>93001.9</v>
      </c>
      <c r="K21" s="27">
        <v>133.30000000000001</v>
      </c>
      <c r="L21" s="27">
        <v>100</v>
      </c>
      <c r="M21" s="27">
        <f t="shared" si="2"/>
        <v>208.3</v>
      </c>
      <c r="N21" s="27">
        <v>729</v>
      </c>
      <c r="O21" s="27">
        <v>10753.1</v>
      </c>
      <c r="P21" s="27">
        <v>20819.2</v>
      </c>
      <c r="Q21" s="27">
        <f t="shared" si="0"/>
        <v>125511.5</v>
      </c>
      <c r="R21" s="27">
        <v>219</v>
      </c>
      <c r="S21" s="27">
        <v>308</v>
      </c>
      <c r="T21" s="27">
        <v>53</v>
      </c>
      <c r="U21" s="27">
        <v>145.19999999999999</v>
      </c>
      <c r="V21" s="27">
        <v>292.3</v>
      </c>
      <c r="W21" s="27">
        <v>48.2</v>
      </c>
      <c r="X21" s="27">
        <f t="shared" si="3"/>
        <v>485.7</v>
      </c>
      <c r="Y21" s="27">
        <v>133</v>
      </c>
      <c r="Z21" s="27">
        <v>280</v>
      </c>
      <c r="AA21" s="27">
        <v>63</v>
      </c>
      <c r="AB21" s="27">
        <v>88.2</v>
      </c>
      <c r="AC21" s="27">
        <v>265.7</v>
      </c>
      <c r="AD21" s="27">
        <v>57.3</v>
      </c>
      <c r="AE21" s="27">
        <f t="shared" si="4"/>
        <v>411.2</v>
      </c>
      <c r="AF21" s="27">
        <v>21</v>
      </c>
      <c r="AG21" s="27">
        <v>8.1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7">
        <f t="shared" si="5"/>
        <v>905</v>
      </c>
      <c r="AO21" s="28">
        <v>12</v>
      </c>
      <c r="AP21" s="27">
        <v>7855.5</v>
      </c>
      <c r="AQ21" s="27"/>
      <c r="AR21" s="28"/>
      <c r="AS21" s="27">
        <v>1131.2</v>
      </c>
      <c r="AT21" s="27">
        <v>3763.5</v>
      </c>
      <c r="AU21" s="27">
        <v>160</v>
      </c>
      <c r="AV21" s="27">
        <v>176</v>
      </c>
      <c r="AW21" s="27">
        <v>154.9</v>
      </c>
      <c r="AX21" s="27">
        <v>27.3</v>
      </c>
      <c r="AY21" s="27">
        <f t="shared" si="6"/>
        <v>131338.5</v>
      </c>
      <c r="AZ21" s="49"/>
      <c r="BA21" s="50"/>
    </row>
    <row r="22" spans="1:53" ht="15.95" customHeight="1" x14ac:dyDescent="0.2">
      <c r="A22" s="25">
        <v>12</v>
      </c>
      <c r="B22" s="26" t="s">
        <v>55</v>
      </c>
      <c r="C22" s="27">
        <v>36207.4</v>
      </c>
      <c r="D22" s="27">
        <v>126484.1</v>
      </c>
      <c r="E22" s="27">
        <v>0</v>
      </c>
      <c r="F22" s="27">
        <v>0</v>
      </c>
      <c r="G22" s="27">
        <v>0</v>
      </c>
      <c r="H22" s="27">
        <v>11046.2</v>
      </c>
      <c r="I22" s="27">
        <v>868.7</v>
      </c>
      <c r="J22" s="27">
        <f t="shared" si="1"/>
        <v>174606.4</v>
      </c>
      <c r="K22" s="27">
        <v>230.9</v>
      </c>
      <c r="L22" s="27">
        <v>100</v>
      </c>
      <c r="M22" s="27">
        <f t="shared" si="2"/>
        <v>360.8</v>
      </c>
      <c r="N22" s="27">
        <v>1275.5</v>
      </c>
      <c r="O22" s="27">
        <v>18673.400000000001</v>
      </c>
      <c r="P22" s="27">
        <v>25040.1</v>
      </c>
      <c r="Q22" s="27">
        <f t="shared" si="0"/>
        <v>219956.2</v>
      </c>
      <c r="R22" s="27">
        <v>335</v>
      </c>
      <c r="S22" s="27">
        <v>459</v>
      </c>
      <c r="T22" s="27">
        <v>88</v>
      </c>
      <c r="U22" s="27">
        <v>222.1</v>
      </c>
      <c r="V22" s="27">
        <v>435.6</v>
      </c>
      <c r="W22" s="27">
        <v>80.099999999999994</v>
      </c>
      <c r="X22" s="27">
        <f t="shared" si="3"/>
        <v>737.8</v>
      </c>
      <c r="Y22" s="27">
        <v>196</v>
      </c>
      <c r="Z22" s="27">
        <v>518</v>
      </c>
      <c r="AA22" s="27">
        <v>175</v>
      </c>
      <c r="AB22" s="27">
        <v>129.9</v>
      </c>
      <c r="AC22" s="27">
        <v>491.6</v>
      </c>
      <c r="AD22" s="27">
        <v>159.30000000000001</v>
      </c>
      <c r="AE22" s="27">
        <f t="shared" si="4"/>
        <v>780.8</v>
      </c>
      <c r="AF22" s="27">
        <v>158</v>
      </c>
      <c r="AG22" s="27">
        <v>60.8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7">
        <f t="shared" si="5"/>
        <v>1579.4</v>
      </c>
      <c r="AO22" s="28">
        <v>4</v>
      </c>
      <c r="AP22" s="27">
        <v>1716.6</v>
      </c>
      <c r="AQ22" s="27"/>
      <c r="AR22" s="28"/>
      <c r="AS22" s="27">
        <v>82.4</v>
      </c>
      <c r="AT22" s="27">
        <v>838</v>
      </c>
      <c r="AU22" s="27">
        <v>236</v>
      </c>
      <c r="AV22" s="27">
        <v>259.60000000000002</v>
      </c>
      <c r="AW22" s="27">
        <v>154.9</v>
      </c>
      <c r="AX22" s="27">
        <v>40.200000000000003</v>
      </c>
      <c r="AY22" s="27">
        <f t="shared" si="6"/>
        <v>222496.2</v>
      </c>
      <c r="AZ22" s="49"/>
      <c r="BA22" s="50"/>
    </row>
    <row r="23" spans="1:53" ht="15.95" customHeight="1" x14ac:dyDescent="0.2">
      <c r="A23" s="25">
        <v>13</v>
      </c>
      <c r="B23" s="26" t="s">
        <v>56</v>
      </c>
      <c r="C23" s="27">
        <v>133421.20000000001</v>
      </c>
      <c r="D23" s="27">
        <v>159306.1</v>
      </c>
      <c r="E23" s="27">
        <v>0</v>
      </c>
      <c r="F23" s="27">
        <v>0</v>
      </c>
      <c r="G23" s="27">
        <v>0</v>
      </c>
      <c r="H23" s="27">
        <v>20590.900000000001</v>
      </c>
      <c r="I23" s="27">
        <v>1566.6</v>
      </c>
      <c r="J23" s="27">
        <f t="shared" si="1"/>
        <v>314884.8</v>
      </c>
      <c r="K23" s="27">
        <v>396.7</v>
      </c>
      <c r="L23" s="27">
        <v>100</v>
      </c>
      <c r="M23" s="27">
        <f t="shared" si="2"/>
        <v>619.79999999999995</v>
      </c>
      <c r="N23" s="27">
        <v>2776.3</v>
      </c>
      <c r="O23" s="27">
        <v>32112.799999999999</v>
      </c>
      <c r="P23" s="27">
        <v>74105.3</v>
      </c>
      <c r="Q23" s="27">
        <f t="shared" si="0"/>
        <v>424499</v>
      </c>
      <c r="R23" s="27">
        <v>1124</v>
      </c>
      <c r="S23" s="27">
        <v>1485</v>
      </c>
      <c r="T23" s="27">
        <v>257</v>
      </c>
      <c r="U23" s="27">
        <v>745.2</v>
      </c>
      <c r="V23" s="27">
        <v>1409.3</v>
      </c>
      <c r="W23" s="27">
        <v>233.9</v>
      </c>
      <c r="X23" s="27">
        <f t="shared" si="3"/>
        <v>2388.4</v>
      </c>
      <c r="Y23" s="27">
        <v>315</v>
      </c>
      <c r="Z23" s="27">
        <v>644</v>
      </c>
      <c r="AA23" s="27">
        <v>105</v>
      </c>
      <c r="AB23" s="27">
        <v>208.8</v>
      </c>
      <c r="AC23" s="27">
        <v>611.20000000000005</v>
      </c>
      <c r="AD23" s="27">
        <v>95.6</v>
      </c>
      <c r="AE23" s="27">
        <f t="shared" si="4"/>
        <v>915.6</v>
      </c>
      <c r="AF23" s="27">
        <v>283</v>
      </c>
      <c r="AG23" s="27">
        <v>109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7">
        <f t="shared" si="5"/>
        <v>3413</v>
      </c>
      <c r="AO23" s="28">
        <v>4</v>
      </c>
      <c r="AP23" s="27">
        <v>8700</v>
      </c>
      <c r="AQ23" s="27"/>
      <c r="AR23" s="28"/>
      <c r="AS23" s="27">
        <v>417.6</v>
      </c>
      <c r="AT23" s="27">
        <v>1333.3</v>
      </c>
      <c r="AU23" s="27">
        <v>602</v>
      </c>
      <c r="AV23" s="27">
        <v>662.2</v>
      </c>
      <c r="AW23" s="27">
        <v>154.9</v>
      </c>
      <c r="AX23" s="27">
        <v>102.6</v>
      </c>
      <c r="AY23" s="27">
        <f t="shared" si="6"/>
        <v>429765.5</v>
      </c>
      <c r="AZ23" s="49"/>
      <c r="BA23" s="50"/>
    </row>
    <row r="24" spans="1:53" ht="15.95" customHeight="1" x14ac:dyDescent="0.2">
      <c r="A24" s="25">
        <v>14</v>
      </c>
      <c r="B24" s="26" t="s">
        <v>57</v>
      </c>
      <c r="C24" s="27">
        <v>0</v>
      </c>
      <c r="D24" s="27">
        <v>155143.70000000001</v>
      </c>
      <c r="E24" s="27">
        <v>0</v>
      </c>
      <c r="F24" s="27">
        <v>0</v>
      </c>
      <c r="G24" s="27">
        <v>0</v>
      </c>
      <c r="H24" s="27">
        <v>16282.5</v>
      </c>
      <c r="I24" s="27">
        <v>857.1</v>
      </c>
      <c r="J24" s="27">
        <f t="shared" si="1"/>
        <v>172283.3</v>
      </c>
      <c r="K24" s="27">
        <v>217.2</v>
      </c>
      <c r="L24" s="27">
        <v>100</v>
      </c>
      <c r="M24" s="27">
        <f t="shared" si="2"/>
        <v>339.4</v>
      </c>
      <c r="N24" s="27">
        <v>1325.7</v>
      </c>
      <c r="O24" s="27">
        <v>17602.7</v>
      </c>
      <c r="P24" s="27">
        <v>32824.300000000003</v>
      </c>
      <c r="Q24" s="27">
        <f t="shared" si="0"/>
        <v>224375.4</v>
      </c>
      <c r="R24" s="27">
        <v>418</v>
      </c>
      <c r="S24" s="27">
        <v>522</v>
      </c>
      <c r="T24" s="27">
        <v>80</v>
      </c>
      <c r="U24" s="27">
        <v>277.10000000000002</v>
      </c>
      <c r="V24" s="27">
        <v>495.4</v>
      </c>
      <c r="W24" s="27">
        <v>72.8</v>
      </c>
      <c r="X24" s="27">
        <f t="shared" si="3"/>
        <v>845.3</v>
      </c>
      <c r="Y24" s="27">
        <v>203</v>
      </c>
      <c r="Z24" s="27">
        <v>343</v>
      </c>
      <c r="AA24" s="27">
        <v>42</v>
      </c>
      <c r="AB24" s="27">
        <v>134.6</v>
      </c>
      <c r="AC24" s="27">
        <v>325.5</v>
      </c>
      <c r="AD24" s="27">
        <v>38.200000000000003</v>
      </c>
      <c r="AE24" s="27">
        <f t="shared" si="4"/>
        <v>498.3</v>
      </c>
      <c r="AF24" s="27">
        <v>155</v>
      </c>
      <c r="AG24" s="27">
        <v>59.7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7">
        <f t="shared" si="5"/>
        <v>1403.3</v>
      </c>
      <c r="AO24" s="28">
        <v>0</v>
      </c>
      <c r="AP24" s="27">
        <v>0</v>
      </c>
      <c r="AQ24" s="27"/>
      <c r="AR24" s="28"/>
      <c r="AS24" s="27">
        <v>0</v>
      </c>
      <c r="AT24" s="27">
        <v>966.5</v>
      </c>
      <c r="AU24" s="27">
        <v>231</v>
      </c>
      <c r="AV24" s="27">
        <v>254.1</v>
      </c>
      <c r="AW24" s="27">
        <v>154.9</v>
      </c>
      <c r="AX24" s="27">
        <v>39.4</v>
      </c>
      <c r="AY24" s="27">
        <f t="shared" si="6"/>
        <v>226784.6</v>
      </c>
      <c r="AZ24" s="49"/>
      <c r="BA24" s="50"/>
    </row>
    <row r="25" spans="1:53" ht="15.95" customHeight="1" x14ac:dyDescent="0.2">
      <c r="A25" s="25">
        <v>15</v>
      </c>
      <c r="B25" s="26" t="s">
        <v>58</v>
      </c>
      <c r="C25" s="27">
        <v>72206.2</v>
      </c>
      <c r="D25" s="27">
        <v>180090.3</v>
      </c>
      <c r="E25" s="27">
        <v>0</v>
      </c>
      <c r="F25" s="27">
        <v>0</v>
      </c>
      <c r="G25" s="27">
        <v>0</v>
      </c>
      <c r="H25" s="27">
        <v>18316.8</v>
      </c>
      <c r="I25" s="27">
        <v>1353.1</v>
      </c>
      <c r="J25" s="27">
        <f t="shared" si="1"/>
        <v>271966.40000000002</v>
      </c>
      <c r="K25" s="27">
        <v>373.3</v>
      </c>
      <c r="L25" s="27">
        <v>100</v>
      </c>
      <c r="M25" s="27">
        <f t="shared" si="2"/>
        <v>583.20000000000005</v>
      </c>
      <c r="N25" s="27">
        <v>2125.6999999999998</v>
      </c>
      <c r="O25" s="27">
        <v>30186.2</v>
      </c>
      <c r="P25" s="27">
        <v>51359.1</v>
      </c>
      <c r="Q25" s="27">
        <f t="shared" si="0"/>
        <v>356220.6</v>
      </c>
      <c r="R25" s="27">
        <v>638</v>
      </c>
      <c r="S25" s="27">
        <v>792</v>
      </c>
      <c r="T25" s="27">
        <v>121</v>
      </c>
      <c r="U25" s="27">
        <v>423</v>
      </c>
      <c r="V25" s="27">
        <v>751.6</v>
      </c>
      <c r="W25" s="27">
        <v>110.1</v>
      </c>
      <c r="X25" s="27">
        <f t="shared" si="3"/>
        <v>1284.7</v>
      </c>
      <c r="Y25" s="27">
        <v>399</v>
      </c>
      <c r="Z25" s="27">
        <v>749</v>
      </c>
      <c r="AA25" s="27">
        <v>217</v>
      </c>
      <c r="AB25" s="27">
        <v>264.5</v>
      </c>
      <c r="AC25" s="27">
        <v>710.8</v>
      </c>
      <c r="AD25" s="27">
        <v>197.5</v>
      </c>
      <c r="AE25" s="27">
        <f t="shared" si="4"/>
        <v>1172.8</v>
      </c>
      <c r="AF25" s="27">
        <v>275</v>
      </c>
      <c r="AG25" s="27">
        <v>105.9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7">
        <f t="shared" si="5"/>
        <v>2563.4</v>
      </c>
      <c r="AO25" s="28">
        <v>1</v>
      </c>
      <c r="AP25" s="27">
        <v>5800</v>
      </c>
      <c r="AQ25" s="27"/>
      <c r="AR25" s="28"/>
      <c r="AS25" s="27">
        <v>69.599999999999994</v>
      </c>
      <c r="AT25" s="27">
        <v>602</v>
      </c>
      <c r="AU25" s="27">
        <v>395</v>
      </c>
      <c r="AV25" s="27">
        <v>434.5</v>
      </c>
      <c r="AW25" s="27">
        <v>154.9</v>
      </c>
      <c r="AX25" s="27">
        <v>67.3</v>
      </c>
      <c r="AY25" s="27">
        <f t="shared" si="6"/>
        <v>359522.9</v>
      </c>
      <c r="AZ25" s="49"/>
      <c r="BA25" s="50"/>
    </row>
    <row r="26" spans="1:53" ht="15.95" customHeight="1" x14ac:dyDescent="0.2">
      <c r="A26" s="25">
        <v>16</v>
      </c>
      <c r="B26" s="26" t="s">
        <v>59</v>
      </c>
      <c r="C26" s="27">
        <v>105503.8</v>
      </c>
      <c r="D26" s="27">
        <v>170474.9</v>
      </c>
      <c r="E26" s="27">
        <v>0</v>
      </c>
      <c r="F26" s="27">
        <v>0</v>
      </c>
      <c r="G26" s="27">
        <v>3227.9</v>
      </c>
      <c r="H26" s="27">
        <v>13157.8</v>
      </c>
      <c r="I26" s="27">
        <v>1461.8</v>
      </c>
      <c r="J26" s="27">
        <f t="shared" si="1"/>
        <v>293826.2</v>
      </c>
      <c r="K26" s="27">
        <v>345.5</v>
      </c>
      <c r="L26" s="27">
        <v>100</v>
      </c>
      <c r="M26" s="27">
        <f t="shared" si="2"/>
        <v>539.79999999999995</v>
      </c>
      <c r="N26" s="27">
        <v>2556.6999999999998</v>
      </c>
      <c r="O26" s="27">
        <v>27862.1</v>
      </c>
      <c r="P26" s="27">
        <v>74077.3</v>
      </c>
      <c r="Q26" s="27">
        <f t="shared" si="0"/>
        <v>398862.1</v>
      </c>
      <c r="R26" s="27">
        <v>945</v>
      </c>
      <c r="S26" s="27">
        <v>1202</v>
      </c>
      <c r="T26" s="27">
        <v>193</v>
      </c>
      <c r="U26" s="27">
        <v>626.5</v>
      </c>
      <c r="V26" s="27">
        <v>1140.7</v>
      </c>
      <c r="W26" s="27">
        <v>175.6</v>
      </c>
      <c r="X26" s="27">
        <f t="shared" si="3"/>
        <v>1942.8</v>
      </c>
      <c r="Y26" s="27">
        <v>350</v>
      </c>
      <c r="Z26" s="27">
        <v>812</v>
      </c>
      <c r="AA26" s="27">
        <v>56</v>
      </c>
      <c r="AB26" s="27">
        <v>232.1</v>
      </c>
      <c r="AC26" s="27">
        <v>770.6</v>
      </c>
      <c r="AD26" s="27">
        <v>51</v>
      </c>
      <c r="AE26" s="27">
        <f t="shared" si="4"/>
        <v>1053.7</v>
      </c>
      <c r="AF26" s="27">
        <v>128</v>
      </c>
      <c r="AG26" s="27">
        <v>49.3</v>
      </c>
      <c r="AH26" s="28">
        <v>5</v>
      </c>
      <c r="AI26" s="28">
        <v>52.5</v>
      </c>
      <c r="AJ26" s="28">
        <v>0</v>
      </c>
      <c r="AK26" s="28">
        <v>0</v>
      </c>
      <c r="AL26" s="28">
        <v>0</v>
      </c>
      <c r="AM26" s="28">
        <v>0</v>
      </c>
      <c r="AN26" s="27">
        <f t="shared" si="5"/>
        <v>3098.3</v>
      </c>
      <c r="AO26" s="28">
        <v>22</v>
      </c>
      <c r="AP26" s="27">
        <v>3053</v>
      </c>
      <c r="AQ26" s="27"/>
      <c r="AR26" s="28"/>
      <c r="AS26" s="27">
        <v>806</v>
      </c>
      <c r="AT26" s="27">
        <v>681.8</v>
      </c>
      <c r="AU26" s="27">
        <v>480</v>
      </c>
      <c r="AV26" s="27">
        <v>528</v>
      </c>
      <c r="AW26" s="27">
        <v>154.9</v>
      </c>
      <c r="AX26" s="27">
        <v>81.8</v>
      </c>
      <c r="AY26" s="27">
        <f t="shared" si="6"/>
        <v>403530</v>
      </c>
      <c r="AZ26" s="49"/>
      <c r="BA26" s="50"/>
    </row>
    <row r="27" spans="1:53" ht="15.95" customHeight="1" x14ac:dyDescent="0.2">
      <c r="A27" s="25">
        <v>17</v>
      </c>
      <c r="B27" s="26" t="s">
        <v>60</v>
      </c>
      <c r="C27" s="27">
        <v>91170.1</v>
      </c>
      <c r="D27" s="27">
        <v>116525.1</v>
      </c>
      <c r="E27" s="27">
        <v>0</v>
      </c>
      <c r="F27" s="27">
        <v>0</v>
      </c>
      <c r="G27" s="27">
        <v>0</v>
      </c>
      <c r="H27" s="27">
        <v>24461.1</v>
      </c>
      <c r="I27" s="27">
        <v>1160.8</v>
      </c>
      <c r="J27" s="27">
        <f t="shared" si="1"/>
        <v>233317.1</v>
      </c>
      <c r="K27" s="27">
        <v>314.60000000000002</v>
      </c>
      <c r="L27" s="27">
        <v>100</v>
      </c>
      <c r="M27" s="27">
        <f t="shared" si="2"/>
        <v>491.5</v>
      </c>
      <c r="N27" s="27">
        <v>2138.3000000000002</v>
      </c>
      <c r="O27" s="27">
        <v>25455.7</v>
      </c>
      <c r="P27" s="27">
        <v>47415.5</v>
      </c>
      <c r="Q27" s="27">
        <f t="shared" si="0"/>
        <v>308818.09999999998</v>
      </c>
      <c r="R27" s="27">
        <v>918</v>
      </c>
      <c r="S27" s="27">
        <v>1158</v>
      </c>
      <c r="T27" s="27">
        <v>172</v>
      </c>
      <c r="U27" s="27">
        <v>608.6</v>
      </c>
      <c r="V27" s="27">
        <v>1098.9000000000001</v>
      </c>
      <c r="W27" s="27">
        <v>156.5</v>
      </c>
      <c r="X27" s="27">
        <f t="shared" si="3"/>
        <v>1864</v>
      </c>
      <c r="Y27" s="27">
        <v>231</v>
      </c>
      <c r="Z27" s="27">
        <v>427</v>
      </c>
      <c r="AA27" s="27">
        <v>42</v>
      </c>
      <c r="AB27" s="27">
        <v>153.19999999999999</v>
      </c>
      <c r="AC27" s="27">
        <v>405.2</v>
      </c>
      <c r="AD27" s="27">
        <v>38.200000000000003</v>
      </c>
      <c r="AE27" s="27">
        <f t="shared" si="4"/>
        <v>596.6</v>
      </c>
      <c r="AF27" s="27">
        <v>234</v>
      </c>
      <c r="AG27" s="27">
        <v>90.1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7">
        <f t="shared" si="5"/>
        <v>2550.6999999999998</v>
      </c>
      <c r="AO27" s="28">
        <v>18</v>
      </c>
      <c r="AP27" s="27">
        <v>6300</v>
      </c>
      <c r="AQ27" s="27"/>
      <c r="AR27" s="28"/>
      <c r="AS27" s="27">
        <v>1360.8</v>
      </c>
      <c r="AT27" s="27">
        <v>1153.4000000000001</v>
      </c>
      <c r="AU27" s="27">
        <v>377</v>
      </c>
      <c r="AV27" s="27">
        <v>414.7</v>
      </c>
      <c r="AW27" s="27">
        <v>154.9</v>
      </c>
      <c r="AX27" s="27">
        <v>64.2</v>
      </c>
      <c r="AY27" s="27">
        <f t="shared" si="6"/>
        <v>313947.2</v>
      </c>
      <c r="AZ27" s="49"/>
      <c r="BA27" s="50"/>
    </row>
    <row r="28" spans="1:53" ht="15.95" customHeight="1" x14ac:dyDescent="0.2">
      <c r="A28" s="25">
        <v>18</v>
      </c>
      <c r="B28" s="26" t="s">
        <v>61</v>
      </c>
      <c r="C28" s="27">
        <v>22335.7</v>
      </c>
      <c r="D28" s="27">
        <v>49387.9</v>
      </c>
      <c r="E28" s="27">
        <v>0</v>
      </c>
      <c r="F28" s="27">
        <v>0</v>
      </c>
      <c r="G28" s="27">
        <v>0</v>
      </c>
      <c r="H28" s="27">
        <v>6231</v>
      </c>
      <c r="I28" s="27">
        <v>389.8</v>
      </c>
      <c r="J28" s="27">
        <f t="shared" si="1"/>
        <v>78344.399999999994</v>
      </c>
      <c r="K28" s="27">
        <v>107.2</v>
      </c>
      <c r="L28" s="27">
        <v>100</v>
      </c>
      <c r="M28" s="27">
        <f t="shared" si="2"/>
        <v>167.5</v>
      </c>
      <c r="N28" s="27">
        <v>692.1</v>
      </c>
      <c r="O28" s="27">
        <v>8648.5</v>
      </c>
      <c r="P28" s="27">
        <v>29098.2</v>
      </c>
      <c r="Q28" s="27">
        <f t="shared" si="0"/>
        <v>116950.7</v>
      </c>
      <c r="R28" s="27">
        <v>150</v>
      </c>
      <c r="S28" s="27">
        <v>229</v>
      </c>
      <c r="T28" s="27">
        <v>91</v>
      </c>
      <c r="U28" s="27">
        <v>99.5</v>
      </c>
      <c r="V28" s="27">
        <v>217.3</v>
      </c>
      <c r="W28" s="27">
        <v>82.8</v>
      </c>
      <c r="X28" s="27">
        <f t="shared" si="3"/>
        <v>399.6</v>
      </c>
      <c r="Y28" s="27">
        <v>126</v>
      </c>
      <c r="Z28" s="27">
        <v>196</v>
      </c>
      <c r="AA28" s="27">
        <v>56</v>
      </c>
      <c r="AB28" s="27">
        <v>83.5</v>
      </c>
      <c r="AC28" s="27">
        <v>186</v>
      </c>
      <c r="AD28" s="27">
        <v>51</v>
      </c>
      <c r="AE28" s="27">
        <f t="shared" si="4"/>
        <v>320.5</v>
      </c>
      <c r="AF28" s="27">
        <v>35</v>
      </c>
      <c r="AG28" s="27">
        <v>13.5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7">
        <f t="shared" si="5"/>
        <v>733.6</v>
      </c>
      <c r="AO28" s="28">
        <v>10</v>
      </c>
      <c r="AP28" s="27">
        <v>8700</v>
      </c>
      <c r="AQ28" s="27"/>
      <c r="AR28" s="28"/>
      <c r="AS28" s="27">
        <v>1044</v>
      </c>
      <c r="AT28" s="27">
        <v>1359.8</v>
      </c>
      <c r="AU28" s="27">
        <v>127</v>
      </c>
      <c r="AV28" s="27">
        <v>139.69999999999999</v>
      </c>
      <c r="AW28" s="27">
        <v>154.9</v>
      </c>
      <c r="AX28" s="27">
        <v>21.6</v>
      </c>
      <c r="AY28" s="27">
        <f t="shared" si="6"/>
        <v>120109.7</v>
      </c>
      <c r="AZ28" s="49"/>
      <c r="BA28" s="50"/>
    </row>
    <row r="29" spans="1:53" ht="15.95" customHeight="1" x14ac:dyDescent="0.2">
      <c r="A29" s="25">
        <v>19</v>
      </c>
      <c r="B29" s="26" t="s">
        <v>62</v>
      </c>
      <c r="C29" s="27">
        <v>36549.599999999999</v>
      </c>
      <c r="D29" s="27">
        <v>129735.5</v>
      </c>
      <c r="E29" s="27">
        <v>0</v>
      </c>
      <c r="F29" s="27">
        <v>0</v>
      </c>
      <c r="G29" s="27">
        <v>0</v>
      </c>
      <c r="H29" s="27">
        <v>15369.9</v>
      </c>
      <c r="I29" s="27">
        <v>908.3</v>
      </c>
      <c r="J29" s="27">
        <f t="shared" si="1"/>
        <v>182563.3</v>
      </c>
      <c r="K29" s="27">
        <v>218.2</v>
      </c>
      <c r="L29" s="27">
        <v>100</v>
      </c>
      <c r="M29" s="27">
        <f t="shared" si="2"/>
        <v>340.9</v>
      </c>
      <c r="N29" s="27">
        <v>1413.4</v>
      </c>
      <c r="O29" s="27">
        <v>17635.2</v>
      </c>
      <c r="P29" s="27">
        <v>34067.1</v>
      </c>
      <c r="Q29" s="27">
        <f t="shared" si="0"/>
        <v>236019.9</v>
      </c>
      <c r="R29" s="27">
        <v>394</v>
      </c>
      <c r="S29" s="27">
        <v>568</v>
      </c>
      <c r="T29" s="27">
        <v>84</v>
      </c>
      <c r="U29" s="27">
        <v>261.2</v>
      </c>
      <c r="V29" s="27">
        <v>539</v>
      </c>
      <c r="W29" s="27">
        <v>76.400000000000006</v>
      </c>
      <c r="X29" s="27">
        <f t="shared" si="3"/>
        <v>876.6</v>
      </c>
      <c r="Y29" s="27">
        <v>238</v>
      </c>
      <c r="Z29" s="27">
        <v>511</v>
      </c>
      <c r="AA29" s="27">
        <v>77</v>
      </c>
      <c r="AB29" s="27">
        <v>157.80000000000001</v>
      </c>
      <c r="AC29" s="27">
        <v>484.9</v>
      </c>
      <c r="AD29" s="27">
        <v>70.099999999999994</v>
      </c>
      <c r="AE29" s="27">
        <f t="shared" si="4"/>
        <v>712.8</v>
      </c>
      <c r="AF29" s="27">
        <v>147</v>
      </c>
      <c r="AG29" s="27">
        <v>56.6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7">
        <f t="shared" si="5"/>
        <v>1646</v>
      </c>
      <c r="AO29" s="28">
        <v>5</v>
      </c>
      <c r="AP29" s="27">
        <v>1746</v>
      </c>
      <c r="AQ29" s="27"/>
      <c r="AR29" s="28"/>
      <c r="AS29" s="27">
        <v>104.8</v>
      </c>
      <c r="AT29" s="27">
        <v>1568.8</v>
      </c>
      <c r="AU29" s="27">
        <v>239</v>
      </c>
      <c r="AV29" s="27">
        <v>262.89999999999998</v>
      </c>
      <c r="AW29" s="27">
        <v>154.9</v>
      </c>
      <c r="AX29" s="27">
        <v>40.700000000000003</v>
      </c>
      <c r="AY29" s="27">
        <f t="shared" si="6"/>
        <v>239380.2</v>
      </c>
      <c r="AZ29" s="49"/>
      <c r="BA29" s="50"/>
    </row>
    <row r="30" spans="1:53" ht="15.95" customHeight="1" x14ac:dyDescent="0.2">
      <c r="A30" s="25">
        <v>20</v>
      </c>
      <c r="B30" s="26" t="s">
        <v>63</v>
      </c>
      <c r="C30" s="27">
        <v>168452.2</v>
      </c>
      <c r="D30" s="27">
        <v>246998.3</v>
      </c>
      <c r="E30" s="27">
        <v>0</v>
      </c>
      <c r="F30" s="27">
        <v>0</v>
      </c>
      <c r="G30" s="27">
        <v>0</v>
      </c>
      <c r="H30" s="27">
        <v>77064.5</v>
      </c>
      <c r="I30" s="27">
        <v>2462.6</v>
      </c>
      <c r="J30" s="27">
        <f t="shared" si="1"/>
        <v>494977.6</v>
      </c>
      <c r="K30" s="27">
        <v>597.6</v>
      </c>
      <c r="L30" s="27">
        <v>100</v>
      </c>
      <c r="M30" s="27">
        <f t="shared" si="2"/>
        <v>933.7</v>
      </c>
      <c r="N30" s="27">
        <v>4415.6000000000004</v>
      </c>
      <c r="O30" s="27">
        <v>48725.2</v>
      </c>
      <c r="P30" s="27">
        <v>98677</v>
      </c>
      <c r="Q30" s="27">
        <f t="shared" si="0"/>
        <v>647729.1</v>
      </c>
      <c r="R30" s="27">
        <v>2042</v>
      </c>
      <c r="S30" s="27">
        <v>2471</v>
      </c>
      <c r="T30" s="27">
        <v>375</v>
      </c>
      <c r="U30" s="27">
        <v>1353.8</v>
      </c>
      <c r="V30" s="27">
        <v>2345</v>
      </c>
      <c r="W30" s="27">
        <v>341.3</v>
      </c>
      <c r="X30" s="27">
        <f t="shared" si="3"/>
        <v>4040.1</v>
      </c>
      <c r="Y30" s="27">
        <v>392</v>
      </c>
      <c r="Z30" s="27">
        <v>658</v>
      </c>
      <c r="AA30" s="27">
        <v>42</v>
      </c>
      <c r="AB30" s="27">
        <v>259.89999999999998</v>
      </c>
      <c r="AC30" s="27">
        <v>624.4</v>
      </c>
      <c r="AD30" s="27">
        <v>38.200000000000003</v>
      </c>
      <c r="AE30" s="27">
        <f t="shared" si="4"/>
        <v>922.5</v>
      </c>
      <c r="AF30" s="27">
        <v>1017</v>
      </c>
      <c r="AG30" s="27">
        <v>391.5</v>
      </c>
      <c r="AH30" s="28">
        <v>0</v>
      </c>
      <c r="AI30" s="28">
        <v>0</v>
      </c>
      <c r="AJ30" s="28">
        <v>0</v>
      </c>
      <c r="AK30" s="28">
        <v>0</v>
      </c>
      <c r="AL30" s="28"/>
      <c r="AM30" s="28">
        <v>0</v>
      </c>
      <c r="AN30" s="27">
        <f t="shared" si="5"/>
        <v>5354.1</v>
      </c>
      <c r="AO30" s="28">
        <v>31</v>
      </c>
      <c r="AP30" s="27">
        <v>3852.4</v>
      </c>
      <c r="AQ30" s="27"/>
      <c r="AR30" s="28"/>
      <c r="AS30" s="27">
        <v>1433.1</v>
      </c>
      <c r="AT30" s="27">
        <v>6595</v>
      </c>
      <c r="AU30" s="27">
        <v>840</v>
      </c>
      <c r="AV30" s="27">
        <v>924</v>
      </c>
      <c r="AW30" s="27">
        <v>154.9</v>
      </c>
      <c r="AX30" s="27">
        <v>143.1</v>
      </c>
      <c r="AY30" s="27">
        <f t="shared" si="6"/>
        <v>661254.40000000002</v>
      </c>
      <c r="AZ30" s="49"/>
      <c r="BA30" s="50"/>
    </row>
    <row r="31" spans="1:53" ht="15.95" customHeight="1" x14ac:dyDescent="0.2">
      <c r="A31" s="25">
        <v>21</v>
      </c>
      <c r="B31" s="26" t="s">
        <v>64</v>
      </c>
      <c r="C31" s="27">
        <v>33653.599999999999</v>
      </c>
      <c r="D31" s="27">
        <v>78366.7</v>
      </c>
      <c r="E31" s="27">
        <v>0</v>
      </c>
      <c r="F31" s="27">
        <v>0</v>
      </c>
      <c r="G31" s="27">
        <v>0</v>
      </c>
      <c r="H31" s="27">
        <v>10904.4</v>
      </c>
      <c r="I31" s="27">
        <v>614.6</v>
      </c>
      <c r="J31" s="27">
        <f t="shared" si="1"/>
        <v>123539.3</v>
      </c>
      <c r="K31" s="27">
        <v>167.6</v>
      </c>
      <c r="L31" s="27">
        <v>100</v>
      </c>
      <c r="M31" s="27">
        <f t="shared" si="2"/>
        <v>261.89999999999998</v>
      </c>
      <c r="N31" s="27">
        <v>1078.4000000000001</v>
      </c>
      <c r="O31" s="27">
        <v>13609.4</v>
      </c>
      <c r="P31" s="27">
        <v>37785.9</v>
      </c>
      <c r="Q31" s="27">
        <f t="shared" si="0"/>
        <v>176274.9</v>
      </c>
      <c r="R31" s="27">
        <v>396</v>
      </c>
      <c r="S31" s="27">
        <v>554</v>
      </c>
      <c r="T31" s="27">
        <v>100</v>
      </c>
      <c r="U31" s="27">
        <v>262.5</v>
      </c>
      <c r="V31" s="27">
        <v>525.70000000000005</v>
      </c>
      <c r="W31" s="27">
        <v>91</v>
      </c>
      <c r="X31" s="27">
        <f t="shared" si="3"/>
        <v>879.2</v>
      </c>
      <c r="Y31" s="27">
        <v>105</v>
      </c>
      <c r="Z31" s="27">
        <v>266</v>
      </c>
      <c r="AA31" s="27">
        <v>35</v>
      </c>
      <c r="AB31" s="27">
        <v>69.599999999999994</v>
      </c>
      <c r="AC31" s="27">
        <v>252.4</v>
      </c>
      <c r="AD31" s="27">
        <v>31.9</v>
      </c>
      <c r="AE31" s="27">
        <f t="shared" si="4"/>
        <v>353.9</v>
      </c>
      <c r="AF31" s="27">
        <v>117</v>
      </c>
      <c r="AG31" s="27">
        <v>45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7">
        <f t="shared" si="5"/>
        <v>1278.0999999999999</v>
      </c>
      <c r="AO31" s="28">
        <v>0</v>
      </c>
      <c r="AP31" s="27">
        <v>0</v>
      </c>
      <c r="AQ31" s="27"/>
      <c r="AR31" s="28"/>
      <c r="AS31" s="27">
        <v>0</v>
      </c>
      <c r="AT31" s="27">
        <v>6779.2</v>
      </c>
      <c r="AU31" s="27">
        <v>200</v>
      </c>
      <c r="AV31" s="27">
        <v>220</v>
      </c>
      <c r="AW31" s="27">
        <v>154.9</v>
      </c>
      <c r="AX31" s="27">
        <v>34.1</v>
      </c>
      <c r="AY31" s="27">
        <f t="shared" si="6"/>
        <v>184366.3</v>
      </c>
      <c r="AZ31" s="49"/>
      <c r="BA31" s="50"/>
    </row>
    <row r="32" spans="1:53" ht="15.95" customHeight="1" x14ac:dyDescent="0.2">
      <c r="A32" s="25">
        <v>22</v>
      </c>
      <c r="B32" s="26" t="s">
        <v>65</v>
      </c>
      <c r="C32" s="27">
        <v>93387.3</v>
      </c>
      <c r="D32" s="27">
        <v>107603.3</v>
      </c>
      <c r="E32" s="27">
        <v>901</v>
      </c>
      <c r="F32" s="27">
        <v>0</v>
      </c>
      <c r="G32" s="27">
        <v>0</v>
      </c>
      <c r="H32" s="27">
        <v>1132.0999999999999</v>
      </c>
      <c r="I32" s="27">
        <v>1015.1</v>
      </c>
      <c r="J32" s="27">
        <f t="shared" si="1"/>
        <v>204038.8</v>
      </c>
      <c r="K32" s="27">
        <v>257.89999999999998</v>
      </c>
      <c r="L32" s="27">
        <v>100</v>
      </c>
      <c r="M32" s="27">
        <f t="shared" si="2"/>
        <v>402.9</v>
      </c>
      <c r="N32" s="27">
        <v>2075.4</v>
      </c>
      <c r="O32" s="27">
        <v>22252.400000000001</v>
      </c>
      <c r="P32" s="27">
        <v>43828</v>
      </c>
      <c r="Q32" s="27">
        <f t="shared" si="0"/>
        <v>272597.5</v>
      </c>
      <c r="R32" s="27">
        <v>909</v>
      </c>
      <c r="S32" s="27">
        <v>1027</v>
      </c>
      <c r="T32" s="27">
        <v>490</v>
      </c>
      <c r="U32" s="27">
        <v>602.70000000000005</v>
      </c>
      <c r="V32" s="27">
        <v>974.6</v>
      </c>
      <c r="W32" s="27">
        <v>445.9</v>
      </c>
      <c r="X32" s="27">
        <f t="shared" si="3"/>
        <v>2023.2</v>
      </c>
      <c r="Y32" s="27">
        <v>133</v>
      </c>
      <c r="Z32" s="27">
        <v>273</v>
      </c>
      <c r="AA32" s="27">
        <v>35</v>
      </c>
      <c r="AB32" s="27">
        <v>88.2</v>
      </c>
      <c r="AC32" s="27">
        <v>259.10000000000002</v>
      </c>
      <c r="AD32" s="27">
        <v>31.9</v>
      </c>
      <c r="AE32" s="27">
        <f t="shared" si="4"/>
        <v>379.2</v>
      </c>
      <c r="AF32" s="27">
        <v>4</v>
      </c>
      <c r="AG32" s="27">
        <v>1.5</v>
      </c>
      <c r="AH32" s="28">
        <v>0</v>
      </c>
      <c r="AI32" s="28">
        <v>0</v>
      </c>
      <c r="AJ32" s="28">
        <v>0</v>
      </c>
      <c r="AK32" s="28">
        <v>0</v>
      </c>
      <c r="AL32" s="28">
        <v>42</v>
      </c>
      <c r="AM32" s="28">
        <v>38.200000000000003</v>
      </c>
      <c r="AN32" s="27">
        <f t="shared" si="5"/>
        <v>2442.1</v>
      </c>
      <c r="AO32" s="28">
        <v>0</v>
      </c>
      <c r="AP32" s="27">
        <v>0</v>
      </c>
      <c r="AQ32" s="27"/>
      <c r="AR32" s="28"/>
      <c r="AS32" s="27">
        <v>0</v>
      </c>
      <c r="AT32" s="27">
        <v>5020.3999999999996</v>
      </c>
      <c r="AU32" s="27">
        <v>392</v>
      </c>
      <c r="AV32" s="27">
        <v>431.2</v>
      </c>
      <c r="AW32" s="27">
        <v>154.9</v>
      </c>
      <c r="AX32" s="27">
        <v>66.8</v>
      </c>
      <c r="AY32" s="27">
        <f t="shared" si="6"/>
        <v>280126.8</v>
      </c>
      <c r="AZ32" s="49"/>
      <c r="BA32" s="50"/>
    </row>
    <row r="33" spans="1:53" ht="15.95" customHeight="1" x14ac:dyDescent="0.2">
      <c r="A33" s="25">
        <v>23</v>
      </c>
      <c r="B33" s="26" t="s">
        <v>66</v>
      </c>
      <c r="C33" s="27">
        <v>61792.2</v>
      </c>
      <c r="D33" s="27">
        <v>98412.2</v>
      </c>
      <c r="E33" s="27">
        <v>0</v>
      </c>
      <c r="F33" s="27">
        <v>0</v>
      </c>
      <c r="G33" s="27">
        <v>0</v>
      </c>
      <c r="H33" s="27">
        <v>30737.4</v>
      </c>
      <c r="I33" s="27">
        <v>954.7</v>
      </c>
      <c r="J33" s="27">
        <f t="shared" si="1"/>
        <v>191896.5</v>
      </c>
      <c r="K33" s="27">
        <v>194.4</v>
      </c>
      <c r="L33" s="27">
        <v>100</v>
      </c>
      <c r="M33" s="27">
        <f t="shared" si="2"/>
        <v>303.7</v>
      </c>
      <c r="N33" s="27">
        <v>1603.4</v>
      </c>
      <c r="O33" s="27">
        <v>15779.1</v>
      </c>
      <c r="P33" s="27">
        <v>35223</v>
      </c>
      <c r="Q33" s="27">
        <f t="shared" si="0"/>
        <v>244805.7</v>
      </c>
      <c r="R33" s="27">
        <v>636</v>
      </c>
      <c r="S33" s="27">
        <v>661</v>
      </c>
      <c r="T33" s="27">
        <v>219</v>
      </c>
      <c r="U33" s="27">
        <v>421.7</v>
      </c>
      <c r="V33" s="27">
        <v>627.29999999999995</v>
      </c>
      <c r="W33" s="27">
        <v>199.3</v>
      </c>
      <c r="X33" s="27">
        <f t="shared" si="3"/>
        <v>1248.3</v>
      </c>
      <c r="Y33" s="27">
        <v>175</v>
      </c>
      <c r="Z33" s="27">
        <v>315</v>
      </c>
      <c r="AA33" s="27">
        <v>84</v>
      </c>
      <c r="AB33" s="27">
        <v>116</v>
      </c>
      <c r="AC33" s="27">
        <v>298.89999999999998</v>
      </c>
      <c r="AD33" s="27">
        <v>76.400000000000006</v>
      </c>
      <c r="AE33" s="27">
        <f t="shared" si="4"/>
        <v>491.3</v>
      </c>
      <c r="AF33" s="27">
        <v>178</v>
      </c>
      <c r="AG33" s="27">
        <v>68.5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7">
        <f t="shared" si="5"/>
        <v>1808.1</v>
      </c>
      <c r="AO33" s="28">
        <v>6</v>
      </c>
      <c r="AP33" s="27">
        <v>1741.4</v>
      </c>
      <c r="AQ33" s="27"/>
      <c r="AR33" s="28"/>
      <c r="AS33" s="27">
        <v>125.4</v>
      </c>
      <c r="AT33" s="27">
        <v>1613</v>
      </c>
      <c r="AU33" s="27">
        <v>328</v>
      </c>
      <c r="AV33" s="27">
        <v>360.8</v>
      </c>
      <c r="AW33" s="27">
        <v>154.9</v>
      </c>
      <c r="AX33" s="27">
        <v>55.9</v>
      </c>
      <c r="AY33" s="27">
        <f t="shared" si="6"/>
        <v>248408.1</v>
      </c>
      <c r="AZ33" s="49"/>
      <c r="BA33" s="50"/>
    </row>
    <row r="34" spans="1:53" ht="15.95" customHeight="1" x14ac:dyDescent="0.2">
      <c r="A34" s="25">
        <v>24</v>
      </c>
      <c r="B34" s="26" t="s">
        <v>67</v>
      </c>
      <c r="C34" s="27">
        <v>0</v>
      </c>
      <c r="D34" s="27">
        <v>168415.6</v>
      </c>
      <c r="E34" s="27">
        <v>0</v>
      </c>
      <c r="F34" s="27">
        <v>0</v>
      </c>
      <c r="G34" s="27">
        <v>0</v>
      </c>
      <c r="H34" s="27">
        <v>2136.4</v>
      </c>
      <c r="I34" s="27">
        <v>852.8</v>
      </c>
      <c r="J34" s="27">
        <f t="shared" si="1"/>
        <v>171404.79999999999</v>
      </c>
      <c r="K34" s="27">
        <v>202.7</v>
      </c>
      <c r="L34" s="27">
        <v>100</v>
      </c>
      <c r="M34" s="27">
        <f t="shared" si="2"/>
        <v>316.7</v>
      </c>
      <c r="N34" s="27">
        <v>1476.5</v>
      </c>
      <c r="O34" s="27">
        <v>16307.6</v>
      </c>
      <c r="P34" s="27">
        <v>34473.4</v>
      </c>
      <c r="Q34" s="27">
        <f t="shared" si="0"/>
        <v>223979</v>
      </c>
      <c r="R34" s="27">
        <v>325</v>
      </c>
      <c r="S34" s="27">
        <v>458</v>
      </c>
      <c r="T34" s="27">
        <v>99</v>
      </c>
      <c r="U34" s="27">
        <v>215.5</v>
      </c>
      <c r="V34" s="27">
        <v>434.6</v>
      </c>
      <c r="W34" s="27">
        <v>90.1</v>
      </c>
      <c r="X34" s="27">
        <f t="shared" si="3"/>
        <v>740.2</v>
      </c>
      <c r="Y34" s="27">
        <v>245</v>
      </c>
      <c r="Z34" s="27">
        <v>420</v>
      </c>
      <c r="AA34" s="27">
        <v>98</v>
      </c>
      <c r="AB34" s="27">
        <v>162.4</v>
      </c>
      <c r="AC34" s="27">
        <v>398.6</v>
      </c>
      <c r="AD34" s="27">
        <v>89.2</v>
      </c>
      <c r="AE34" s="27">
        <f t="shared" si="4"/>
        <v>650.20000000000005</v>
      </c>
      <c r="AF34" s="27">
        <v>20</v>
      </c>
      <c r="AG34" s="27">
        <v>7.7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7">
        <f t="shared" si="5"/>
        <v>1398.1</v>
      </c>
      <c r="AO34" s="28">
        <v>12</v>
      </c>
      <c r="AP34" s="27">
        <v>2080</v>
      </c>
      <c r="AQ34" s="27"/>
      <c r="AR34" s="28"/>
      <c r="AS34" s="27">
        <v>299.5</v>
      </c>
      <c r="AT34" s="27">
        <v>1577.2</v>
      </c>
      <c r="AU34" s="27">
        <v>248</v>
      </c>
      <c r="AV34" s="27">
        <v>272.8</v>
      </c>
      <c r="AW34" s="27">
        <v>154.9</v>
      </c>
      <c r="AX34" s="27">
        <v>42.3</v>
      </c>
      <c r="AY34" s="27">
        <f t="shared" si="6"/>
        <v>227296.1</v>
      </c>
      <c r="AZ34" s="49"/>
      <c r="BA34" s="50"/>
    </row>
    <row r="35" spans="1:53" ht="15.95" customHeight="1" x14ac:dyDescent="0.2">
      <c r="A35" s="25">
        <v>25</v>
      </c>
      <c r="B35" s="26" t="s">
        <v>68</v>
      </c>
      <c r="C35" s="27">
        <v>116775.1</v>
      </c>
      <c r="D35" s="27">
        <v>102360.8</v>
      </c>
      <c r="E35" s="27">
        <v>0</v>
      </c>
      <c r="F35" s="27">
        <v>0</v>
      </c>
      <c r="G35" s="27">
        <v>0</v>
      </c>
      <c r="H35" s="27">
        <v>8029</v>
      </c>
      <c r="I35" s="27">
        <v>1135.8</v>
      </c>
      <c r="J35" s="27">
        <f t="shared" si="1"/>
        <v>228300.7</v>
      </c>
      <c r="K35" s="27">
        <v>285.3</v>
      </c>
      <c r="L35" s="27">
        <v>100</v>
      </c>
      <c r="M35" s="27">
        <f t="shared" si="2"/>
        <v>445.8</v>
      </c>
      <c r="N35" s="27">
        <v>2176.8000000000002</v>
      </c>
      <c r="O35" s="27">
        <v>22790.9</v>
      </c>
      <c r="P35" s="27">
        <v>44717.5</v>
      </c>
      <c r="Q35" s="27">
        <f t="shared" si="0"/>
        <v>298431.7</v>
      </c>
      <c r="R35" s="27">
        <v>973</v>
      </c>
      <c r="S35" s="27">
        <v>1418</v>
      </c>
      <c r="T35" s="27">
        <v>190</v>
      </c>
      <c r="U35" s="27">
        <v>645.1</v>
      </c>
      <c r="V35" s="27">
        <v>1345.7</v>
      </c>
      <c r="W35" s="27">
        <v>172.9</v>
      </c>
      <c r="X35" s="27">
        <f t="shared" si="3"/>
        <v>2163.6999999999998</v>
      </c>
      <c r="Y35" s="27">
        <v>196</v>
      </c>
      <c r="Z35" s="27">
        <v>441</v>
      </c>
      <c r="AA35" s="27">
        <v>35</v>
      </c>
      <c r="AB35" s="27">
        <v>129.9</v>
      </c>
      <c r="AC35" s="27">
        <v>418.5</v>
      </c>
      <c r="AD35" s="27">
        <v>31.9</v>
      </c>
      <c r="AE35" s="27">
        <f t="shared" si="4"/>
        <v>580.29999999999995</v>
      </c>
      <c r="AF35" s="27">
        <v>76</v>
      </c>
      <c r="AG35" s="27">
        <v>29.3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7">
        <f t="shared" si="5"/>
        <v>2773.3</v>
      </c>
      <c r="AO35" s="28">
        <v>11</v>
      </c>
      <c r="AP35" s="27">
        <v>2158.8000000000002</v>
      </c>
      <c r="AQ35" s="27"/>
      <c r="AR35" s="28"/>
      <c r="AS35" s="27">
        <v>285</v>
      </c>
      <c r="AT35" s="27">
        <v>1287.3</v>
      </c>
      <c r="AU35" s="27">
        <v>437</v>
      </c>
      <c r="AV35" s="27">
        <v>480.7</v>
      </c>
      <c r="AW35" s="27">
        <v>154.9</v>
      </c>
      <c r="AX35" s="27">
        <v>74.5</v>
      </c>
      <c r="AY35" s="27">
        <f t="shared" si="6"/>
        <v>302851.8</v>
      </c>
      <c r="AZ35" s="49"/>
      <c r="BA35" s="50"/>
    </row>
    <row r="36" spans="1:53" ht="15.95" customHeight="1" x14ac:dyDescent="0.2">
      <c r="A36" s="25">
        <v>26</v>
      </c>
      <c r="B36" s="29" t="s">
        <v>69</v>
      </c>
      <c r="C36" s="27">
        <v>0</v>
      </c>
      <c r="D36" s="27">
        <v>135459.29999999999</v>
      </c>
      <c r="E36" s="27">
        <v>0</v>
      </c>
      <c r="F36" s="27">
        <v>0</v>
      </c>
      <c r="G36" s="27">
        <v>0</v>
      </c>
      <c r="H36" s="27">
        <v>961.3</v>
      </c>
      <c r="I36" s="27">
        <v>682.1</v>
      </c>
      <c r="J36" s="27">
        <f t="shared" si="1"/>
        <v>137102.70000000001</v>
      </c>
      <c r="K36" s="27">
        <v>162</v>
      </c>
      <c r="L36" s="27">
        <v>100</v>
      </c>
      <c r="M36" s="27">
        <f t="shared" si="2"/>
        <v>253.1</v>
      </c>
      <c r="N36" s="27">
        <v>1013.3</v>
      </c>
      <c r="O36" s="27">
        <v>13031.8</v>
      </c>
      <c r="P36" s="27">
        <v>22520.6</v>
      </c>
      <c r="Q36" s="27">
        <f t="shared" si="0"/>
        <v>173921.5</v>
      </c>
      <c r="R36" s="27">
        <v>271</v>
      </c>
      <c r="S36" s="27">
        <v>327</v>
      </c>
      <c r="T36" s="27">
        <v>73</v>
      </c>
      <c r="U36" s="27">
        <v>179.7</v>
      </c>
      <c r="V36" s="27">
        <v>310.3</v>
      </c>
      <c r="W36" s="27">
        <v>66.400000000000006</v>
      </c>
      <c r="X36" s="27">
        <f t="shared" si="3"/>
        <v>556.4</v>
      </c>
      <c r="Y36" s="27">
        <v>196</v>
      </c>
      <c r="Z36" s="27">
        <v>343</v>
      </c>
      <c r="AA36" s="27">
        <v>98</v>
      </c>
      <c r="AB36" s="27">
        <v>129.9</v>
      </c>
      <c r="AC36" s="27">
        <v>325.5</v>
      </c>
      <c r="AD36" s="27">
        <v>89.2</v>
      </c>
      <c r="AE36" s="27">
        <f t="shared" si="4"/>
        <v>544.6</v>
      </c>
      <c r="AF36" s="27">
        <v>9</v>
      </c>
      <c r="AG36" s="27">
        <v>3.5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7">
        <f t="shared" si="5"/>
        <v>1104.5</v>
      </c>
      <c r="AO36" s="28">
        <v>6</v>
      </c>
      <c r="AP36" s="27">
        <v>1900</v>
      </c>
      <c r="AQ36" s="27"/>
      <c r="AR36" s="28"/>
      <c r="AS36" s="27">
        <v>136.80000000000001</v>
      </c>
      <c r="AT36" s="27">
        <v>929.9</v>
      </c>
      <c r="AU36" s="27">
        <v>169</v>
      </c>
      <c r="AV36" s="27">
        <v>185.9</v>
      </c>
      <c r="AW36" s="27">
        <v>154.9</v>
      </c>
      <c r="AX36" s="27">
        <v>28.8</v>
      </c>
      <c r="AY36" s="27">
        <f t="shared" si="6"/>
        <v>176121.5</v>
      </c>
      <c r="AZ36" s="49"/>
      <c r="BA36" s="50"/>
    </row>
    <row r="37" spans="1:53" ht="15.95" customHeight="1" x14ac:dyDescent="0.2">
      <c r="A37" s="25">
        <v>27</v>
      </c>
      <c r="B37" s="26" t="s">
        <v>70</v>
      </c>
      <c r="C37" s="27">
        <v>202512.9</v>
      </c>
      <c r="D37" s="27">
        <v>168096.4</v>
      </c>
      <c r="E37" s="27">
        <v>0</v>
      </c>
      <c r="F37" s="27">
        <v>0</v>
      </c>
      <c r="G37" s="27">
        <v>15493.8</v>
      </c>
      <c r="H37" s="27">
        <v>44339</v>
      </c>
      <c r="I37" s="27">
        <v>2152.1999999999998</v>
      </c>
      <c r="J37" s="27">
        <f t="shared" si="1"/>
        <v>432594.3</v>
      </c>
      <c r="K37" s="27">
        <v>541.1</v>
      </c>
      <c r="L37" s="27">
        <v>100</v>
      </c>
      <c r="M37" s="27">
        <f t="shared" si="2"/>
        <v>845.4</v>
      </c>
      <c r="N37" s="27">
        <v>4196.3999999999996</v>
      </c>
      <c r="O37" s="27">
        <v>43883.5</v>
      </c>
      <c r="P37" s="27">
        <v>78031.899999999994</v>
      </c>
      <c r="Q37" s="27">
        <f t="shared" si="0"/>
        <v>559551.5</v>
      </c>
      <c r="R37" s="27">
        <v>1750</v>
      </c>
      <c r="S37" s="27">
        <v>2342</v>
      </c>
      <c r="T37" s="27">
        <v>509</v>
      </c>
      <c r="U37" s="27">
        <v>1160.3</v>
      </c>
      <c r="V37" s="27">
        <v>2222.6</v>
      </c>
      <c r="W37" s="27">
        <v>463.2</v>
      </c>
      <c r="X37" s="27">
        <f t="shared" si="3"/>
        <v>3846.1</v>
      </c>
      <c r="Y37" s="27">
        <v>355</v>
      </c>
      <c r="Z37" s="27">
        <v>652</v>
      </c>
      <c r="AA37" s="27">
        <v>84</v>
      </c>
      <c r="AB37" s="27">
        <v>235.3</v>
      </c>
      <c r="AC37" s="27">
        <v>618.79999999999995</v>
      </c>
      <c r="AD37" s="27">
        <v>76.400000000000006</v>
      </c>
      <c r="AE37" s="27">
        <f t="shared" si="4"/>
        <v>930.5</v>
      </c>
      <c r="AF37" s="27">
        <v>318</v>
      </c>
      <c r="AG37" s="27">
        <v>122.4</v>
      </c>
      <c r="AH37" s="28">
        <v>24</v>
      </c>
      <c r="AI37" s="28">
        <v>252</v>
      </c>
      <c r="AJ37" s="28">
        <v>0</v>
      </c>
      <c r="AK37" s="28">
        <v>0</v>
      </c>
      <c r="AL37" s="28">
        <v>0</v>
      </c>
      <c r="AM37" s="28">
        <v>0</v>
      </c>
      <c r="AN37" s="27">
        <f t="shared" si="5"/>
        <v>5151</v>
      </c>
      <c r="AO37" s="28">
        <v>2</v>
      </c>
      <c r="AP37" s="27">
        <v>3615</v>
      </c>
      <c r="AQ37" s="27"/>
      <c r="AR37" s="28"/>
      <c r="AS37" s="27">
        <v>86.8</v>
      </c>
      <c r="AT37" s="27">
        <v>14846.9</v>
      </c>
      <c r="AU37" s="27">
        <v>1130</v>
      </c>
      <c r="AV37" s="27">
        <v>1243</v>
      </c>
      <c r="AW37" s="27">
        <v>154.9</v>
      </c>
      <c r="AX37" s="27">
        <v>192.5</v>
      </c>
      <c r="AY37" s="27">
        <f t="shared" si="6"/>
        <v>579828.69999999995</v>
      </c>
      <c r="AZ37" s="49"/>
      <c r="BA37" s="50"/>
    </row>
    <row r="38" spans="1:53" ht="15.95" customHeight="1" x14ac:dyDescent="0.2">
      <c r="A38" s="25">
        <v>28</v>
      </c>
      <c r="B38" s="30" t="s">
        <v>71</v>
      </c>
      <c r="C38" s="27">
        <v>31060</v>
      </c>
      <c r="D38" s="27">
        <v>104531.7</v>
      </c>
      <c r="E38" s="27">
        <v>0</v>
      </c>
      <c r="F38" s="27">
        <v>0</v>
      </c>
      <c r="G38" s="27">
        <v>0</v>
      </c>
      <c r="H38" s="27">
        <v>8144.8</v>
      </c>
      <c r="I38" s="27">
        <v>718.7</v>
      </c>
      <c r="J38" s="27">
        <f t="shared" si="1"/>
        <v>144455.20000000001</v>
      </c>
      <c r="K38" s="27">
        <v>179.2</v>
      </c>
      <c r="L38" s="27">
        <v>100</v>
      </c>
      <c r="M38" s="27">
        <f t="shared" si="2"/>
        <v>280</v>
      </c>
      <c r="N38" s="27">
        <v>1436.8</v>
      </c>
      <c r="O38" s="27">
        <v>14442.1</v>
      </c>
      <c r="P38" s="27">
        <v>29212.7</v>
      </c>
      <c r="Q38" s="27">
        <f t="shared" si="0"/>
        <v>189826.8</v>
      </c>
      <c r="R38" s="27">
        <v>538</v>
      </c>
      <c r="S38" s="27">
        <v>667</v>
      </c>
      <c r="T38" s="27">
        <v>119</v>
      </c>
      <c r="U38" s="27">
        <v>356.7</v>
      </c>
      <c r="V38" s="27">
        <v>633</v>
      </c>
      <c r="W38" s="27">
        <v>108.3</v>
      </c>
      <c r="X38" s="27">
        <f t="shared" si="3"/>
        <v>1098</v>
      </c>
      <c r="Y38" s="27">
        <v>133</v>
      </c>
      <c r="Z38" s="27">
        <v>231</v>
      </c>
      <c r="AA38" s="27">
        <v>42</v>
      </c>
      <c r="AB38" s="27">
        <v>88.2</v>
      </c>
      <c r="AC38" s="27">
        <v>219.2</v>
      </c>
      <c r="AD38" s="27">
        <v>38.200000000000003</v>
      </c>
      <c r="AE38" s="27">
        <f t="shared" si="4"/>
        <v>345.6</v>
      </c>
      <c r="AF38" s="27">
        <v>61</v>
      </c>
      <c r="AG38" s="27">
        <v>23.5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7">
        <f t="shared" si="5"/>
        <v>1467.1</v>
      </c>
      <c r="AO38" s="28">
        <v>10</v>
      </c>
      <c r="AP38" s="27">
        <v>2014</v>
      </c>
      <c r="AQ38" s="27"/>
      <c r="AR38" s="28"/>
      <c r="AS38" s="27">
        <v>241.7</v>
      </c>
      <c r="AT38" s="27">
        <v>1603.7</v>
      </c>
      <c r="AU38" s="27">
        <v>1060</v>
      </c>
      <c r="AV38" s="27">
        <v>1166</v>
      </c>
      <c r="AW38" s="27">
        <v>154.9</v>
      </c>
      <c r="AX38" s="27">
        <v>180.6</v>
      </c>
      <c r="AY38" s="27">
        <f t="shared" si="6"/>
        <v>193319.9</v>
      </c>
      <c r="AZ38" s="49"/>
      <c r="BA38" s="50"/>
    </row>
    <row r="39" spans="1:53" ht="15.95" customHeight="1" x14ac:dyDescent="0.2">
      <c r="A39" s="25">
        <v>29</v>
      </c>
      <c r="B39" s="26" t="s">
        <v>72</v>
      </c>
      <c r="C39" s="27">
        <v>27147.200000000001</v>
      </c>
      <c r="D39" s="27">
        <v>62446.1</v>
      </c>
      <c r="E39" s="27">
        <v>0</v>
      </c>
      <c r="F39" s="27">
        <v>0</v>
      </c>
      <c r="G39" s="27">
        <v>0</v>
      </c>
      <c r="H39" s="27">
        <v>5414.3</v>
      </c>
      <c r="I39" s="27">
        <v>475</v>
      </c>
      <c r="J39" s="27">
        <f t="shared" si="1"/>
        <v>95482.6</v>
      </c>
      <c r="K39" s="27">
        <v>116.3</v>
      </c>
      <c r="L39" s="27">
        <v>100</v>
      </c>
      <c r="M39" s="27">
        <f t="shared" si="2"/>
        <v>181.7</v>
      </c>
      <c r="N39" s="27">
        <v>758.2</v>
      </c>
      <c r="O39" s="27">
        <v>9370.5</v>
      </c>
      <c r="P39" s="27">
        <v>13553.3</v>
      </c>
      <c r="Q39" s="27">
        <f t="shared" si="0"/>
        <v>119346.3</v>
      </c>
      <c r="R39" s="27">
        <v>214</v>
      </c>
      <c r="S39" s="27">
        <v>251</v>
      </c>
      <c r="T39" s="27">
        <v>100</v>
      </c>
      <c r="U39" s="27">
        <v>141.9</v>
      </c>
      <c r="V39" s="27">
        <v>238.2</v>
      </c>
      <c r="W39" s="27">
        <v>91</v>
      </c>
      <c r="X39" s="27">
        <f t="shared" si="3"/>
        <v>471.1</v>
      </c>
      <c r="Y39" s="27">
        <v>105</v>
      </c>
      <c r="Z39" s="27">
        <v>301</v>
      </c>
      <c r="AA39" s="27">
        <v>63</v>
      </c>
      <c r="AB39" s="27">
        <v>69.599999999999994</v>
      </c>
      <c r="AC39" s="27">
        <v>285.60000000000002</v>
      </c>
      <c r="AD39" s="27">
        <v>57.3</v>
      </c>
      <c r="AE39" s="27">
        <f t="shared" si="4"/>
        <v>412.5</v>
      </c>
      <c r="AF39" s="27">
        <v>22</v>
      </c>
      <c r="AG39" s="27">
        <v>8.5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7">
        <f t="shared" si="5"/>
        <v>892.1</v>
      </c>
      <c r="AO39" s="28">
        <v>8</v>
      </c>
      <c r="AP39" s="27">
        <v>18220</v>
      </c>
      <c r="AQ39" s="27"/>
      <c r="AR39" s="28"/>
      <c r="AS39" s="27">
        <v>1749.1</v>
      </c>
      <c r="AT39" s="27">
        <v>10114.799999999999</v>
      </c>
      <c r="AU39" s="27">
        <v>142</v>
      </c>
      <c r="AV39" s="27">
        <v>156.19999999999999</v>
      </c>
      <c r="AW39" s="27">
        <v>154.9</v>
      </c>
      <c r="AX39" s="27">
        <v>24.2</v>
      </c>
      <c r="AY39" s="27">
        <f t="shared" si="6"/>
        <v>132126.5</v>
      </c>
      <c r="AZ39" s="49"/>
      <c r="BA39" s="50"/>
    </row>
    <row r="40" spans="1:53" ht="15.95" customHeight="1" x14ac:dyDescent="0.2">
      <c r="A40" s="25">
        <v>30</v>
      </c>
      <c r="B40" s="26" t="s">
        <v>73</v>
      </c>
      <c r="C40" s="27">
        <v>185234.2</v>
      </c>
      <c r="D40" s="27">
        <v>124533.3</v>
      </c>
      <c r="E40" s="27">
        <v>0</v>
      </c>
      <c r="F40" s="27">
        <v>0</v>
      </c>
      <c r="G40" s="27">
        <v>0</v>
      </c>
      <c r="H40" s="27">
        <v>1976.1</v>
      </c>
      <c r="I40" s="27">
        <v>1558.7</v>
      </c>
      <c r="J40" s="27">
        <f t="shared" si="1"/>
        <v>313302.3</v>
      </c>
      <c r="K40" s="27">
        <v>413.2</v>
      </c>
      <c r="L40" s="27">
        <v>100</v>
      </c>
      <c r="M40" s="27">
        <f t="shared" si="2"/>
        <v>645.6</v>
      </c>
      <c r="N40" s="27">
        <v>3049.8</v>
      </c>
      <c r="O40" s="27">
        <v>33252.5</v>
      </c>
      <c r="P40" s="27">
        <v>67648.800000000003</v>
      </c>
      <c r="Q40" s="27">
        <f t="shared" si="0"/>
        <v>417899</v>
      </c>
      <c r="R40" s="27">
        <v>1540</v>
      </c>
      <c r="S40" s="27">
        <v>1924</v>
      </c>
      <c r="T40" s="27">
        <v>362</v>
      </c>
      <c r="U40" s="27">
        <v>1021</v>
      </c>
      <c r="V40" s="27">
        <v>1825.9</v>
      </c>
      <c r="W40" s="27">
        <v>329.4</v>
      </c>
      <c r="X40" s="27">
        <f t="shared" si="3"/>
        <v>3176.3</v>
      </c>
      <c r="Y40" s="27">
        <v>266</v>
      </c>
      <c r="Z40" s="27">
        <v>616</v>
      </c>
      <c r="AA40" s="27">
        <v>77</v>
      </c>
      <c r="AB40" s="27">
        <v>176.4</v>
      </c>
      <c r="AC40" s="27">
        <v>584.6</v>
      </c>
      <c r="AD40" s="27">
        <v>70.099999999999994</v>
      </c>
      <c r="AE40" s="27">
        <f t="shared" si="4"/>
        <v>831.1</v>
      </c>
      <c r="AF40" s="27">
        <v>37</v>
      </c>
      <c r="AG40" s="27">
        <v>14.2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7">
        <f t="shared" si="5"/>
        <v>4021.6</v>
      </c>
      <c r="AO40" s="28">
        <v>30</v>
      </c>
      <c r="AP40" s="27">
        <v>2133.6999999999998</v>
      </c>
      <c r="AQ40" s="27"/>
      <c r="AR40" s="28"/>
      <c r="AS40" s="27">
        <v>768.1</v>
      </c>
      <c r="AT40" s="27">
        <v>556</v>
      </c>
      <c r="AU40" s="27">
        <v>625</v>
      </c>
      <c r="AV40" s="27">
        <v>687.5</v>
      </c>
      <c r="AW40" s="27">
        <v>154.9</v>
      </c>
      <c r="AX40" s="27">
        <v>106.5</v>
      </c>
      <c r="AY40" s="27">
        <f t="shared" si="6"/>
        <v>423351.2</v>
      </c>
      <c r="AZ40" s="49"/>
      <c r="BA40" s="50"/>
    </row>
    <row r="41" spans="1:53" ht="15.95" customHeight="1" x14ac:dyDescent="0.2">
      <c r="A41" s="25">
        <v>31</v>
      </c>
      <c r="B41" s="26" t="s">
        <v>74</v>
      </c>
      <c r="C41" s="27">
        <v>37442</v>
      </c>
      <c r="D41" s="27">
        <v>110580</v>
      </c>
      <c r="E41" s="27">
        <v>0</v>
      </c>
      <c r="F41" s="27">
        <v>0</v>
      </c>
      <c r="G41" s="27">
        <v>0</v>
      </c>
      <c r="H41" s="27">
        <v>2492.5</v>
      </c>
      <c r="I41" s="27">
        <v>752.6</v>
      </c>
      <c r="J41" s="27">
        <f t="shared" si="1"/>
        <v>151267.1</v>
      </c>
      <c r="K41" s="27">
        <v>205.4</v>
      </c>
      <c r="L41" s="27">
        <v>100</v>
      </c>
      <c r="M41" s="27">
        <f t="shared" si="2"/>
        <v>320.89999999999998</v>
      </c>
      <c r="N41" s="27">
        <v>1074.9000000000001</v>
      </c>
      <c r="O41" s="27">
        <v>16556.8</v>
      </c>
      <c r="P41" s="27">
        <v>49343.5</v>
      </c>
      <c r="Q41" s="27">
        <f t="shared" si="0"/>
        <v>218563.20000000001</v>
      </c>
      <c r="R41" s="27">
        <v>330</v>
      </c>
      <c r="S41" s="27">
        <v>497</v>
      </c>
      <c r="T41" s="27">
        <v>152</v>
      </c>
      <c r="U41" s="27">
        <v>218.8</v>
      </c>
      <c r="V41" s="27">
        <v>471.7</v>
      </c>
      <c r="W41" s="27">
        <v>138.30000000000001</v>
      </c>
      <c r="X41" s="27">
        <f t="shared" si="3"/>
        <v>828.8</v>
      </c>
      <c r="Y41" s="27">
        <v>147</v>
      </c>
      <c r="Z41" s="27">
        <v>490</v>
      </c>
      <c r="AA41" s="27">
        <v>91</v>
      </c>
      <c r="AB41" s="27">
        <v>97.5</v>
      </c>
      <c r="AC41" s="27">
        <v>465</v>
      </c>
      <c r="AD41" s="27">
        <v>82.8</v>
      </c>
      <c r="AE41" s="27">
        <f t="shared" si="4"/>
        <v>645.29999999999995</v>
      </c>
      <c r="AF41" s="27">
        <v>32</v>
      </c>
      <c r="AG41" s="27">
        <v>12.3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7">
        <f t="shared" si="5"/>
        <v>1486.4</v>
      </c>
      <c r="AO41" s="28">
        <v>21</v>
      </c>
      <c r="AP41" s="27">
        <v>2051</v>
      </c>
      <c r="AQ41" s="27"/>
      <c r="AR41" s="28"/>
      <c r="AS41" s="27">
        <v>516.9</v>
      </c>
      <c r="AT41" s="27">
        <v>969.8</v>
      </c>
      <c r="AU41" s="27">
        <v>246</v>
      </c>
      <c r="AV41" s="27">
        <v>270.60000000000002</v>
      </c>
      <c r="AW41" s="27">
        <v>154.9</v>
      </c>
      <c r="AX41" s="27">
        <v>41.9</v>
      </c>
      <c r="AY41" s="27">
        <f t="shared" si="6"/>
        <v>221578.2</v>
      </c>
      <c r="AZ41" s="49"/>
      <c r="BA41" s="50"/>
    </row>
    <row r="42" spans="1:53" ht="15.95" customHeight="1" x14ac:dyDescent="0.2">
      <c r="A42" s="25">
        <v>33</v>
      </c>
      <c r="B42" s="26" t="s">
        <v>75</v>
      </c>
      <c r="C42" s="27">
        <v>78019.899999999994</v>
      </c>
      <c r="D42" s="27">
        <v>44293.2</v>
      </c>
      <c r="E42" s="27">
        <v>0</v>
      </c>
      <c r="F42" s="27">
        <v>0</v>
      </c>
      <c r="G42" s="27">
        <v>0</v>
      </c>
      <c r="H42" s="27">
        <v>23630.799999999999</v>
      </c>
      <c r="I42" s="27">
        <v>729.7</v>
      </c>
      <c r="J42" s="27">
        <f t="shared" si="1"/>
        <v>146673.60000000001</v>
      </c>
      <c r="K42" s="27">
        <v>181.2</v>
      </c>
      <c r="L42" s="27">
        <v>100</v>
      </c>
      <c r="M42" s="27">
        <f t="shared" si="2"/>
        <v>283.10000000000002</v>
      </c>
      <c r="N42" s="27">
        <v>1505.7</v>
      </c>
      <c r="O42" s="27">
        <v>14623.5</v>
      </c>
      <c r="P42" s="27">
        <v>34242.699999999997</v>
      </c>
      <c r="Q42" s="27">
        <f t="shared" si="0"/>
        <v>197328.6</v>
      </c>
      <c r="R42" s="27">
        <v>879</v>
      </c>
      <c r="S42" s="27">
        <v>915</v>
      </c>
      <c r="T42" s="27">
        <v>379</v>
      </c>
      <c r="U42" s="27">
        <v>582.79999999999995</v>
      </c>
      <c r="V42" s="27">
        <v>868.3</v>
      </c>
      <c r="W42" s="27">
        <v>344.9</v>
      </c>
      <c r="X42" s="27">
        <f t="shared" si="3"/>
        <v>1796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f t="shared" si="4"/>
        <v>0</v>
      </c>
      <c r="AF42" s="27">
        <v>127</v>
      </c>
      <c r="AG42" s="27">
        <v>48.9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7">
        <f t="shared" si="5"/>
        <v>1844.9</v>
      </c>
      <c r="AO42" s="28">
        <v>6</v>
      </c>
      <c r="AP42" s="27">
        <v>2520</v>
      </c>
      <c r="AQ42" s="27"/>
      <c r="AR42" s="28"/>
      <c r="AS42" s="27">
        <v>181.4</v>
      </c>
      <c r="AT42" s="27">
        <v>956.9</v>
      </c>
      <c r="AU42" s="27">
        <v>303</v>
      </c>
      <c r="AV42" s="27">
        <v>333.3</v>
      </c>
      <c r="AW42" s="27">
        <v>154.9</v>
      </c>
      <c r="AX42" s="27">
        <v>51.6</v>
      </c>
      <c r="AY42" s="27">
        <f t="shared" si="6"/>
        <v>200363.4</v>
      </c>
      <c r="AZ42" s="49"/>
      <c r="BA42" s="50"/>
    </row>
    <row r="43" spans="1:53" ht="15.95" customHeight="1" x14ac:dyDescent="0.2">
      <c r="A43" s="25">
        <v>34</v>
      </c>
      <c r="B43" s="26" t="s">
        <v>76</v>
      </c>
      <c r="C43" s="27">
        <v>47813.599999999999</v>
      </c>
      <c r="D43" s="27">
        <v>179549.8</v>
      </c>
      <c r="E43" s="27">
        <v>0</v>
      </c>
      <c r="F43" s="27">
        <v>0</v>
      </c>
      <c r="G43" s="27">
        <v>0</v>
      </c>
      <c r="H43" s="27">
        <v>14153.3</v>
      </c>
      <c r="I43" s="27">
        <v>1207.5999999999999</v>
      </c>
      <c r="J43" s="27">
        <f t="shared" si="1"/>
        <v>242724.3</v>
      </c>
      <c r="K43" s="27">
        <v>322</v>
      </c>
      <c r="L43" s="27">
        <v>100</v>
      </c>
      <c r="M43" s="27">
        <f t="shared" si="2"/>
        <v>503.1</v>
      </c>
      <c r="N43" s="27">
        <v>2483.6</v>
      </c>
      <c r="O43" s="27">
        <v>26065.7</v>
      </c>
      <c r="P43" s="27">
        <v>42908.5</v>
      </c>
      <c r="Q43" s="27">
        <f t="shared" si="0"/>
        <v>314685.2</v>
      </c>
      <c r="R43" s="27">
        <v>916</v>
      </c>
      <c r="S43" s="27">
        <v>995</v>
      </c>
      <c r="T43" s="27">
        <v>264</v>
      </c>
      <c r="U43" s="27">
        <v>607.29999999999995</v>
      </c>
      <c r="V43" s="27">
        <v>944.3</v>
      </c>
      <c r="W43" s="27">
        <v>240.2</v>
      </c>
      <c r="X43" s="27">
        <f t="shared" si="3"/>
        <v>1791.8</v>
      </c>
      <c r="Y43" s="27">
        <v>224</v>
      </c>
      <c r="Z43" s="27">
        <v>315</v>
      </c>
      <c r="AA43" s="27">
        <v>77</v>
      </c>
      <c r="AB43" s="27">
        <v>148.5</v>
      </c>
      <c r="AC43" s="27">
        <v>298.89999999999998</v>
      </c>
      <c r="AD43" s="27">
        <v>70.099999999999994</v>
      </c>
      <c r="AE43" s="27">
        <f t="shared" si="4"/>
        <v>517.5</v>
      </c>
      <c r="AF43" s="27">
        <v>258</v>
      </c>
      <c r="AG43" s="27">
        <v>99.3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7">
        <f t="shared" si="5"/>
        <v>2408.6</v>
      </c>
      <c r="AO43" s="28">
        <v>14</v>
      </c>
      <c r="AP43" s="27">
        <v>3500</v>
      </c>
      <c r="AQ43" s="27"/>
      <c r="AR43" s="28"/>
      <c r="AS43" s="27">
        <v>588</v>
      </c>
      <c r="AT43" s="27">
        <v>811.2</v>
      </c>
      <c r="AU43" s="27">
        <v>388</v>
      </c>
      <c r="AV43" s="27">
        <v>426.8</v>
      </c>
      <c r="AW43" s="27">
        <v>154.9</v>
      </c>
      <c r="AX43" s="27">
        <v>66.099999999999994</v>
      </c>
      <c r="AY43" s="27">
        <f t="shared" si="6"/>
        <v>318559.09999999998</v>
      </c>
      <c r="AZ43" s="49"/>
      <c r="BA43" s="50"/>
    </row>
    <row r="44" spans="1:53" ht="15.95" customHeight="1" x14ac:dyDescent="0.2">
      <c r="A44" s="25">
        <v>35</v>
      </c>
      <c r="B44" s="26" t="s">
        <v>77</v>
      </c>
      <c r="C44" s="27">
        <v>31563.9</v>
      </c>
      <c r="D44" s="27">
        <v>57247.4</v>
      </c>
      <c r="E44" s="27">
        <v>0</v>
      </c>
      <c r="F44" s="27">
        <v>0</v>
      </c>
      <c r="G44" s="27">
        <v>0</v>
      </c>
      <c r="H44" s="27">
        <v>2953.3</v>
      </c>
      <c r="I44" s="27">
        <v>458.8</v>
      </c>
      <c r="J44" s="27">
        <f t="shared" si="1"/>
        <v>92223.4</v>
      </c>
      <c r="K44" s="27">
        <v>144</v>
      </c>
      <c r="L44" s="27">
        <v>100</v>
      </c>
      <c r="M44" s="27">
        <f t="shared" si="2"/>
        <v>225</v>
      </c>
      <c r="N44" s="27">
        <v>615.79999999999995</v>
      </c>
      <c r="O44" s="27">
        <v>11584.6</v>
      </c>
      <c r="P44" s="27">
        <v>24401</v>
      </c>
      <c r="Q44" s="27">
        <f t="shared" si="0"/>
        <v>129049.8</v>
      </c>
      <c r="R44" s="27">
        <v>257</v>
      </c>
      <c r="S44" s="27">
        <v>281</v>
      </c>
      <c r="T44" s="27">
        <v>117</v>
      </c>
      <c r="U44" s="27">
        <v>170.4</v>
      </c>
      <c r="V44" s="27">
        <v>266.7</v>
      </c>
      <c r="W44" s="27">
        <v>106.5</v>
      </c>
      <c r="X44" s="27">
        <f t="shared" si="3"/>
        <v>543.6</v>
      </c>
      <c r="Y44" s="27">
        <v>98</v>
      </c>
      <c r="Z44" s="27">
        <v>280</v>
      </c>
      <c r="AA44" s="27">
        <v>56</v>
      </c>
      <c r="AB44" s="27">
        <v>65</v>
      </c>
      <c r="AC44" s="27">
        <v>265.7</v>
      </c>
      <c r="AD44" s="27">
        <v>51</v>
      </c>
      <c r="AE44" s="27">
        <f t="shared" si="4"/>
        <v>381.7</v>
      </c>
      <c r="AF44" s="27">
        <v>12</v>
      </c>
      <c r="AG44" s="27">
        <v>4.5999999999999996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7">
        <f t="shared" si="5"/>
        <v>929.9</v>
      </c>
      <c r="AO44" s="28">
        <v>4</v>
      </c>
      <c r="AP44" s="27">
        <v>8800</v>
      </c>
      <c r="AQ44" s="27"/>
      <c r="AR44" s="28"/>
      <c r="AS44" s="27">
        <v>422.4</v>
      </c>
      <c r="AT44" s="27">
        <v>3960.5</v>
      </c>
      <c r="AU44" s="27">
        <v>165</v>
      </c>
      <c r="AV44" s="27">
        <v>181.5</v>
      </c>
      <c r="AW44" s="27">
        <v>154.9</v>
      </c>
      <c r="AX44" s="27">
        <v>28.1</v>
      </c>
      <c r="AY44" s="27">
        <f t="shared" si="6"/>
        <v>134390.70000000001</v>
      </c>
      <c r="AZ44" s="49"/>
      <c r="BA44" s="50"/>
    </row>
    <row r="45" spans="1:53" ht="15.95" customHeight="1" x14ac:dyDescent="0.2">
      <c r="A45" s="25">
        <v>36</v>
      </c>
      <c r="B45" s="26" t="s">
        <v>78</v>
      </c>
      <c r="C45" s="27">
        <v>36558.1</v>
      </c>
      <c r="D45" s="27">
        <v>109470.7</v>
      </c>
      <c r="E45" s="27">
        <v>0</v>
      </c>
      <c r="F45" s="27">
        <v>0</v>
      </c>
      <c r="G45" s="27">
        <v>0</v>
      </c>
      <c r="H45" s="27">
        <v>13530.2</v>
      </c>
      <c r="I45" s="27">
        <v>797.8</v>
      </c>
      <c r="J45" s="27">
        <f>C45+D45+E45+F45+G45+H45+I45</f>
        <v>160356.79999999999</v>
      </c>
      <c r="K45" s="27">
        <v>173.2</v>
      </c>
      <c r="L45" s="27">
        <v>100</v>
      </c>
      <c r="M45" s="27">
        <f t="shared" si="2"/>
        <v>270.60000000000002</v>
      </c>
      <c r="N45" s="27">
        <v>1080.5</v>
      </c>
      <c r="O45" s="27">
        <v>13983.7</v>
      </c>
      <c r="P45" s="27">
        <v>24791.7</v>
      </c>
      <c r="Q45" s="27">
        <f t="shared" si="0"/>
        <v>200483.3</v>
      </c>
      <c r="R45" s="27">
        <v>293</v>
      </c>
      <c r="S45" s="27">
        <v>347</v>
      </c>
      <c r="T45" s="27">
        <v>111</v>
      </c>
      <c r="U45" s="27">
        <v>194.3</v>
      </c>
      <c r="V45" s="27">
        <v>329.3</v>
      </c>
      <c r="W45" s="27">
        <v>101</v>
      </c>
      <c r="X45" s="27">
        <f t="shared" si="3"/>
        <v>624.6</v>
      </c>
      <c r="Y45" s="27">
        <v>301</v>
      </c>
      <c r="Z45" s="27">
        <v>504</v>
      </c>
      <c r="AA45" s="27">
        <v>42</v>
      </c>
      <c r="AB45" s="27">
        <v>199.6</v>
      </c>
      <c r="AC45" s="27">
        <v>478.3</v>
      </c>
      <c r="AD45" s="27">
        <v>38.200000000000003</v>
      </c>
      <c r="AE45" s="27">
        <f t="shared" si="4"/>
        <v>716.1</v>
      </c>
      <c r="AF45" s="27">
        <v>76</v>
      </c>
      <c r="AG45" s="27">
        <v>29.3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7">
        <f t="shared" si="5"/>
        <v>1370</v>
      </c>
      <c r="AO45" s="28">
        <v>3</v>
      </c>
      <c r="AP45" s="27">
        <v>8208</v>
      </c>
      <c r="AQ45" s="27"/>
      <c r="AR45" s="28"/>
      <c r="AS45" s="27">
        <v>295.5</v>
      </c>
      <c r="AT45" s="27">
        <v>1023.5</v>
      </c>
      <c r="AU45" s="27">
        <v>163</v>
      </c>
      <c r="AV45" s="27">
        <v>179.3</v>
      </c>
      <c r="AW45" s="27">
        <v>154.9</v>
      </c>
      <c r="AX45" s="27">
        <v>27.8</v>
      </c>
      <c r="AY45" s="27">
        <f t="shared" si="6"/>
        <v>203200.1</v>
      </c>
      <c r="AZ45" s="49"/>
      <c r="BA45" s="50"/>
    </row>
    <row r="46" spans="1:53" ht="15.95" customHeight="1" x14ac:dyDescent="0.2">
      <c r="A46" s="25">
        <v>37</v>
      </c>
      <c r="B46" s="26" t="s">
        <v>79</v>
      </c>
      <c r="C46" s="27">
        <v>59706.9</v>
      </c>
      <c r="D46" s="27">
        <v>63070.8</v>
      </c>
      <c r="E46" s="27">
        <v>0</v>
      </c>
      <c r="F46" s="27">
        <v>0</v>
      </c>
      <c r="G46" s="27">
        <v>0</v>
      </c>
      <c r="H46" s="27">
        <v>28337.1</v>
      </c>
      <c r="I46" s="27">
        <v>755.6</v>
      </c>
      <c r="J46" s="27">
        <f t="shared" si="1"/>
        <v>151870.39999999999</v>
      </c>
      <c r="K46" s="27">
        <v>192.1</v>
      </c>
      <c r="L46" s="27">
        <v>100</v>
      </c>
      <c r="M46" s="27">
        <f t="shared" si="2"/>
        <v>300.10000000000002</v>
      </c>
      <c r="N46" s="27">
        <v>1170.0999999999999</v>
      </c>
      <c r="O46" s="27">
        <v>15586</v>
      </c>
      <c r="P46" s="27">
        <v>32185.4</v>
      </c>
      <c r="Q46" s="27">
        <f t="shared" si="0"/>
        <v>201112</v>
      </c>
      <c r="R46" s="27">
        <v>561</v>
      </c>
      <c r="S46" s="27">
        <v>741</v>
      </c>
      <c r="T46" s="27">
        <v>117</v>
      </c>
      <c r="U46" s="27">
        <v>371.9</v>
      </c>
      <c r="V46" s="27">
        <v>703.2</v>
      </c>
      <c r="W46" s="27">
        <v>106.5</v>
      </c>
      <c r="X46" s="27">
        <f t="shared" si="3"/>
        <v>1181.5999999999999</v>
      </c>
      <c r="Y46" s="27">
        <v>105</v>
      </c>
      <c r="Z46" s="27">
        <v>287</v>
      </c>
      <c r="AA46" s="27">
        <v>0</v>
      </c>
      <c r="AB46" s="27">
        <v>69.599999999999994</v>
      </c>
      <c r="AC46" s="27">
        <v>272.39999999999998</v>
      </c>
      <c r="AD46" s="27">
        <v>0</v>
      </c>
      <c r="AE46" s="27">
        <f t="shared" si="4"/>
        <v>342</v>
      </c>
      <c r="AF46" s="27">
        <v>155</v>
      </c>
      <c r="AG46" s="27">
        <v>59.7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7">
        <f t="shared" si="5"/>
        <v>1583.3</v>
      </c>
      <c r="AO46" s="28">
        <v>4</v>
      </c>
      <c r="AP46" s="27">
        <v>9500</v>
      </c>
      <c r="AQ46" s="27"/>
      <c r="AR46" s="28"/>
      <c r="AS46" s="27">
        <v>456</v>
      </c>
      <c r="AT46" s="27">
        <v>8644.7000000000007</v>
      </c>
      <c r="AU46" s="27">
        <v>246</v>
      </c>
      <c r="AV46" s="27">
        <v>270.60000000000002</v>
      </c>
      <c r="AW46" s="27">
        <v>154.9</v>
      </c>
      <c r="AX46" s="27">
        <v>41.9</v>
      </c>
      <c r="AY46" s="27">
        <f t="shared" si="6"/>
        <v>211837.9</v>
      </c>
      <c r="AZ46" s="49"/>
      <c r="BA46" s="50"/>
    </row>
    <row r="47" spans="1:53" ht="15.95" customHeight="1" x14ac:dyDescent="0.2">
      <c r="A47" s="25">
        <v>38</v>
      </c>
      <c r="B47" s="26" t="s">
        <v>80</v>
      </c>
      <c r="C47" s="27">
        <v>1340282.6000000001</v>
      </c>
      <c r="D47" s="27">
        <v>385457.6</v>
      </c>
      <c r="E47" s="27">
        <v>0</v>
      </c>
      <c r="F47" s="27">
        <v>0</v>
      </c>
      <c r="G47" s="27">
        <v>9683.7000000000007</v>
      </c>
      <c r="H47" s="27">
        <v>97550.7</v>
      </c>
      <c r="I47" s="27">
        <v>9164.9</v>
      </c>
      <c r="J47" s="27">
        <f t="shared" si="1"/>
        <v>1842139.5</v>
      </c>
      <c r="K47" s="27">
        <v>1935.2</v>
      </c>
      <c r="L47" s="27">
        <v>100</v>
      </c>
      <c r="M47" s="27">
        <f t="shared" si="2"/>
        <v>3023.6</v>
      </c>
      <c r="N47" s="27">
        <v>19624.5</v>
      </c>
      <c r="O47" s="27">
        <v>154867.70000000001</v>
      </c>
      <c r="P47" s="27">
        <v>160664.1</v>
      </c>
      <c r="Q47" s="27">
        <f t="shared" si="0"/>
        <v>2180319.4</v>
      </c>
      <c r="R47" s="27">
        <v>13622</v>
      </c>
      <c r="S47" s="27">
        <v>16670</v>
      </c>
      <c r="T47" s="27">
        <v>2029</v>
      </c>
      <c r="U47" s="27">
        <v>9031.4</v>
      </c>
      <c r="V47" s="27">
        <v>15819.8</v>
      </c>
      <c r="W47" s="27">
        <v>1846.4</v>
      </c>
      <c r="X47" s="27">
        <f t="shared" si="3"/>
        <v>26697.599999999999</v>
      </c>
      <c r="Y47" s="27">
        <v>189</v>
      </c>
      <c r="Z47" s="27">
        <v>308</v>
      </c>
      <c r="AA47" s="27">
        <v>56</v>
      </c>
      <c r="AB47" s="27">
        <v>125.3</v>
      </c>
      <c r="AC47" s="27">
        <v>292.3</v>
      </c>
      <c r="AD47" s="27">
        <v>51</v>
      </c>
      <c r="AE47" s="27">
        <f t="shared" si="4"/>
        <v>468.6</v>
      </c>
      <c r="AF47" s="27">
        <v>1074</v>
      </c>
      <c r="AG47" s="27">
        <v>413.5</v>
      </c>
      <c r="AH47" s="28">
        <v>15</v>
      </c>
      <c r="AI47" s="28">
        <v>157.5</v>
      </c>
      <c r="AJ47" s="28">
        <v>0</v>
      </c>
      <c r="AK47" s="28">
        <v>0</v>
      </c>
      <c r="AL47" s="28">
        <v>0</v>
      </c>
      <c r="AM47" s="28">
        <v>0</v>
      </c>
      <c r="AN47" s="27">
        <f>AM47+AK47+AI47+AG47+AE47+X47</f>
        <v>27737.200000000001</v>
      </c>
      <c r="AO47" s="28">
        <v>52</v>
      </c>
      <c r="AP47" s="27">
        <v>3585.6</v>
      </c>
      <c r="AQ47" s="27"/>
      <c r="AR47" s="28"/>
      <c r="AS47" s="27">
        <v>2237.4</v>
      </c>
      <c r="AT47" s="27">
        <v>10452.4</v>
      </c>
      <c r="AU47" s="27">
        <v>4344</v>
      </c>
      <c r="AV47" s="27">
        <v>4778.3999999999996</v>
      </c>
      <c r="AW47" s="27">
        <v>154.9</v>
      </c>
      <c r="AX47" s="27">
        <v>740.2</v>
      </c>
      <c r="AY47" s="27">
        <f t="shared" si="6"/>
        <v>2221486.6</v>
      </c>
      <c r="AZ47" s="49"/>
      <c r="BA47" s="50"/>
    </row>
    <row r="48" spans="1:53" ht="15.95" customHeight="1" x14ac:dyDescent="0.2">
      <c r="A48" s="25">
        <v>39</v>
      </c>
      <c r="B48" s="26" t="s">
        <v>81</v>
      </c>
      <c r="C48" s="27">
        <v>4631348</v>
      </c>
      <c r="D48" s="27">
        <v>315345.8</v>
      </c>
      <c r="E48" s="27">
        <v>10322.700000000001</v>
      </c>
      <c r="F48" s="27">
        <v>0</v>
      </c>
      <c r="G48" s="27">
        <v>24051.5</v>
      </c>
      <c r="H48" s="27">
        <v>229348.2</v>
      </c>
      <c r="I48" s="27">
        <v>26052.1</v>
      </c>
      <c r="J48" s="27">
        <f t="shared" si="1"/>
        <v>5236468.3</v>
      </c>
      <c r="K48" s="27">
        <v>5533</v>
      </c>
      <c r="L48" s="27">
        <v>100</v>
      </c>
      <c r="M48" s="27">
        <f t="shared" si="2"/>
        <v>8644.7999999999993</v>
      </c>
      <c r="N48" s="27">
        <v>54340.4</v>
      </c>
      <c r="O48" s="27">
        <v>439698.7</v>
      </c>
      <c r="P48" s="27">
        <v>503896.3</v>
      </c>
      <c r="Q48" s="27">
        <f t="shared" si="0"/>
        <v>6243048.5</v>
      </c>
      <c r="R48" s="27">
        <v>41607</v>
      </c>
      <c r="S48" s="27">
        <v>47817</v>
      </c>
      <c r="T48" s="27">
        <v>7746</v>
      </c>
      <c r="U48" s="27">
        <v>27585.4</v>
      </c>
      <c r="V48" s="27">
        <v>45378.3</v>
      </c>
      <c r="W48" s="27">
        <v>7048.9</v>
      </c>
      <c r="X48" s="27">
        <f t="shared" si="3"/>
        <v>80012.600000000006</v>
      </c>
      <c r="Y48" s="27">
        <v>272</v>
      </c>
      <c r="Z48" s="27">
        <v>350</v>
      </c>
      <c r="AA48" s="27">
        <v>56</v>
      </c>
      <c r="AB48" s="27">
        <v>180.4</v>
      </c>
      <c r="AC48" s="27">
        <v>332.2</v>
      </c>
      <c r="AD48" s="27">
        <v>51</v>
      </c>
      <c r="AE48" s="27">
        <f t="shared" si="4"/>
        <v>563.6</v>
      </c>
      <c r="AF48" s="27">
        <v>3403</v>
      </c>
      <c r="AG48" s="27">
        <v>1310.2</v>
      </c>
      <c r="AH48" s="28">
        <v>37</v>
      </c>
      <c r="AI48" s="28">
        <v>388.5</v>
      </c>
      <c r="AJ48" s="28">
        <v>310</v>
      </c>
      <c r="AK48" s="28">
        <v>294.2</v>
      </c>
      <c r="AL48" s="28"/>
      <c r="AM48" s="28">
        <v>0</v>
      </c>
      <c r="AN48" s="27">
        <f t="shared" si="5"/>
        <v>82569.100000000006</v>
      </c>
      <c r="AO48" s="28">
        <v>62</v>
      </c>
      <c r="AP48" s="27">
        <v>34424.6</v>
      </c>
      <c r="AQ48" s="27"/>
      <c r="AR48" s="28"/>
      <c r="AS48" s="27">
        <v>25611.9</v>
      </c>
      <c r="AT48" s="27">
        <v>14870.7</v>
      </c>
      <c r="AU48" s="27">
        <v>12880</v>
      </c>
      <c r="AV48" s="27">
        <v>14168</v>
      </c>
      <c r="AW48" s="27">
        <v>154.9</v>
      </c>
      <c r="AX48" s="27">
        <v>2194.6</v>
      </c>
      <c r="AY48" s="27">
        <f>ROUND(Q48+AN48+AS48+AT48+AX48,1)</f>
        <v>6368294.7999999998</v>
      </c>
      <c r="AZ48" s="49"/>
      <c r="BA48" s="50"/>
    </row>
    <row r="49" spans="1:53" ht="15.95" customHeight="1" x14ac:dyDescent="0.2">
      <c r="A49" s="25">
        <v>42</v>
      </c>
      <c r="B49" s="2" t="s">
        <v>87</v>
      </c>
      <c r="C49" s="27">
        <v>28457.9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142.30000000000001</v>
      </c>
      <c r="J49" s="27">
        <f>C49+D49+E49+F49+G49+H49+I49</f>
        <v>28600.2</v>
      </c>
      <c r="K49" s="27">
        <v>37.299999999999997</v>
      </c>
      <c r="L49" s="27">
        <v>100</v>
      </c>
      <c r="M49" s="27">
        <f t="shared" si="2"/>
        <v>58.3</v>
      </c>
      <c r="N49" s="27">
        <v>345.5</v>
      </c>
      <c r="O49" s="27">
        <v>2999</v>
      </c>
      <c r="P49" s="27">
        <v>4580</v>
      </c>
      <c r="Q49" s="27">
        <f t="shared" si="0"/>
        <v>36583</v>
      </c>
      <c r="R49" s="27">
        <v>244</v>
      </c>
      <c r="S49" s="27">
        <v>293</v>
      </c>
      <c r="T49" s="27">
        <v>46</v>
      </c>
      <c r="U49" s="27">
        <v>161.80000000000001</v>
      </c>
      <c r="V49" s="27">
        <v>278.10000000000002</v>
      </c>
      <c r="W49" s="27">
        <v>41.9</v>
      </c>
      <c r="X49" s="27">
        <f t="shared" si="3"/>
        <v>481.8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f>AB49+AC49+AD49</f>
        <v>0</v>
      </c>
      <c r="AF49" s="27">
        <v>0</v>
      </c>
      <c r="AG49" s="27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7">
        <f t="shared" si="5"/>
        <v>481.8</v>
      </c>
      <c r="AO49" s="28">
        <v>1</v>
      </c>
      <c r="AP49" s="27">
        <v>2700</v>
      </c>
      <c r="AQ49" s="27"/>
      <c r="AR49" s="28"/>
      <c r="AS49" s="27">
        <v>32.4</v>
      </c>
      <c r="AT49" s="27">
        <v>519.20000000000005</v>
      </c>
      <c r="AU49" s="27">
        <v>92</v>
      </c>
      <c r="AV49" s="27">
        <v>101.2</v>
      </c>
      <c r="AW49" s="27">
        <v>154.9</v>
      </c>
      <c r="AX49" s="27">
        <v>15.7</v>
      </c>
      <c r="AY49" s="27">
        <f t="shared" si="6"/>
        <v>37632.1</v>
      </c>
      <c r="AZ49" s="49"/>
      <c r="BA49" s="50"/>
    </row>
    <row r="50" spans="1:53" ht="15.95" customHeight="1" x14ac:dyDescent="0.2">
      <c r="A50" s="25">
        <v>40</v>
      </c>
      <c r="B50" s="26" t="s">
        <v>88</v>
      </c>
      <c r="C50" s="27">
        <v>0</v>
      </c>
      <c r="D50" s="27">
        <v>19502</v>
      </c>
      <c r="E50" s="27">
        <v>0</v>
      </c>
      <c r="F50" s="27">
        <v>0</v>
      </c>
      <c r="G50" s="27">
        <v>0</v>
      </c>
      <c r="H50" s="27">
        <v>0</v>
      </c>
      <c r="I50" s="27">
        <v>97.5</v>
      </c>
      <c r="J50" s="27">
        <f t="shared" si="1"/>
        <v>19599.5</v>
      </c>
      <c r="K50" s="27">
        <v>17</v>
      </c>
      <c r="L50" s="27">
        <v>100</v>
      </c>
      <c r="M50" s="27">
        <f t="shared" si="2"/>
        <v>26.6</v>
      </c>
      <c r="N50" s="27">
        <v>185.3</v>
      </c>
      <c r="O50" s="27">
        <v>1366.8</v>
      </c>
      <c r="P50" s="27">
        <v>3542.3</v>
      </c>
      <c r="Q50" s="27">
        <f t="shared" si="0"/>
        <v>24720.5</v>
      </c>
      <c r="R50" s="27">
        <v>86</v>
      </c>
      <c r="S50" s="27">
        <v>130</v>
      </c>
      <c r="T50" s="27">
        <v>31</v>
      </c>
      <c r="U50" s="27">
        <v>57</v>
      </c>
      <c r="V50" s="27">
        <v>123.4</v>
      </c>
      <c r="W50" s="27">
        <v>28.2</v>
      </c>
      <c r="X50" s="27">
        <f t="shared" si="3"/>
        <v>208.6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f t="shared" si="4"/>
        <v>0</v>
      </c>
      <c r="AF50" s="27">
        <v>0</v>
      </c>
      <c r="AG50" s="27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7">
        <f t="shared" si="5"/>
        <v>208.6</v>
      </c>
      <c r="AO50" s="28">
        <v>1</v>
      </c>
      <c r="AP50" s="27">
        <v>2730</v>
      </c>
      <c r="AQ50" s="27"/>
      <c r="AR50" s="28"/>
      <c r="AS50" s="27">
        <v>32.799999999999997</v>
      </c>
      <c r="AT50" s="27">
        <v>317</v>
      </c>
      <c r="AU50" s="27">
        <v>44</v>
      </c>
      <c r="AV50" s="27">
        <v>48.4</v>
      </c>
      <c r="AW50" s="27">
        <v>154.9</v>
      </c>
      <c r="AX50" s="27">
        <v>7.5</v>
      </c>
      <c r="AY50" s="27">
        <f t="shared" si="6"/>
        <v>25286.400000000001</v>
      </c>
      <c r="AZ50" s="49"/>
      <c r="BA50" s="50"/>
    </row>
    <row r="51" spans="1:53" ht="15.95" customHeight="1" x14ac:dyDescent="0.2">
      <c r="A51" s="25">
        <v>41</v>
      </c>
      <c r="B51" s="26" t="s">
        <v>86</v>
      </c>
      <c r="C51" s="27">
        <v>58667.199999999997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293.3</v>
      </c>
      <c r="J51" s="27">
        <f t="shared" si="1"/>
        <v>58960.5</v>
      </c>
      <c r="K51" s="27">
        <v>86.3</v>
      </c>
      <c r="L51" s="27">
        <v>100</v>
      </c>
      <c r="M51" s="27">
        <f t="shared" si="2"/>
        <v>134.80000000000001</v>
      </c>
      <c r="N51" s="27">
        <v>739.8</v>
      </c>
      <c r="O51" s="27">
        <v>6938.6</v>
      </c>
      <c r="P51" s="27">
        <v>11623.1</v>
      </c>
      <c r="Q51" s="27">
        <f t="shared" si="0"/>
        <v>78396.800000000003</v>
      </c>
      <c r="R51" s="27">
        <v>487</v>
      </c>
      <c r="S51" s="27">
        <v>604</v>
      </c>
      <c r="T51" s="27">
        <v>139</v>
      </c>
      <c r="U51" s="27">
        <v>322.89999999999998</v>
      </c>
      <c r="V51" s="27">
        <v>573.20000000000005</v>
      </c>
      <c r="W51" s="27">
        <v>126.5</v>
      </c>
      <c r="X51" s="27">
        <f t="shared" si="3"/>
        <v>1022.6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f t="shared" si="4"/>
        <v>0</v>
      </c>
      <c r="AF51" s="27">
        <v>0</v>
      </c>
      <c r="AG51" s="27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7">
        <f t="shared" si="5"/>
        <v>1022.6</v>
      </c>
      <c r="AO51" s="28"/>
      <c r="AP51" s="27">
        <v>0</v>
      </c>
      <c r="AQ51" s="27">
        <v>0</v>
      </c>
      <c r="AR51" s="28">
        <v>0</v>
      </c>
      <c r="AS51" s="27">
        <v>0</v>
      </c>
      <c r="AT51" s="27">
        <v>930.7</v>
      </c>
      <c r="AU51" s="27">
        <v>186</v>
      </c>
      <c r="AV51" s="27">
        <v>204.6</v>
      </c>
      <c r="AW51" s="27">
        <v>154.9</v>
      </c>
      <c r="AX51" s="27">
        <v>31.7</v>
      </c>
      <c r="AY51" s="27">
        <f t="shared" si="6"/>
        <v>80381.8</v>
      </c>
      <c r="AZ51" s="49"/>
      <c r="BA51" s="50"/>
    </row>
    <row r="52" spans="1:53" s="34" customFormat="1" ht="15.95" customHeight="1" x14ac:dyDescent="0.2">
      <c r="A52" s="31"/>
      <c r="B52" s="32" t="s">
        <v>82</v>
      </c>
      <c r="C52" s="33">
        <f>SUM(C11:C51)</f>
        <v>9757132.0999999996</v>
      </c>
      <c r="D52" s="33">
        <f t="shared" ref="D52:AX52" si="7">SUM(D11:D51)</f>
        <v>5235577.3</v>
      </c>
      <c r="E52" s="33">
        <f t="shared" si="7"/>
        <v>12108.6</v>
      </c>
      <c r="F52" s="33">
        <f t="shared" si="7"/>
        <v>0</v>
      </c>
      <c r="G52" s="33">
        <f t="shared" si="7"/>
        <v>63431.7</v>
      </c>
      <c r="H52" s="33">
        <f t="shared" si="7"/>
        <v>956479.2</v>
      </c>
      <c r="I52" s="33">
        <f t="shared" si="7"/>
        <v>80123.600000000006</v>
      </c>
      <c r="J52" s="33">
        <f t="shared" si="7"/>
        <v>16104852.5</v>
      </c>
      <c r="K52" s="33">
        <f t="shared" si="7"/>
        <v>18672.3</v>
      </c>
      <c r="L52" s="33">
        <v>100</v>
      </c>
      <c r="M52" s="33">
        <f t="shared" si="7"/>
        <v>29173.7</v>
      </c>
      <c r="N52" s="33">
        <f t="shared" si="7"/>
        <v>155194.4</v>
      </c>
      <c r="O52" s="33">
        <f t="shared" si="7"/>
        <v>1503809.5</v>
      </c>
      <c r="P52" s="33">
        <f t="shared" si="7"/>
        <v>2310768.1</v>
      </c>
      <c r="Q52" s="33">
        <f t="shared" si="7"/>
        <v>20103798.199999999</v>
      </c>
      <c r="R52" s="33">
        <f t="shared" si="7"/>
        <v>91515</v>
      </c>
      <c r="S52" s="33">
        <f t="shared" si="7"/>
        <v>111325</v>
      </c>
      <c r="T52" s="33">
        <f t="shared" si="7"/>
        <v>18466</v>
      </c>
      <c r="U52" s="33">
        <f t="shared" si="7"/>
        <v>60674.400000000001</v>
      </c>
      <c r="V52" s="33">
        <f t="shared" si="7"/>
        <v>105647.5</v>
      </c>
      <c r="W52" s="33">
        <f t="shared" si="7"/>
        <v>16804</v>
      </c>
      <c r="X52" s="33">
        <f t="shared" si="7"/>
        <v>183125.9</v>
      </c>
      <c r="Y52" s="33">
        <f t="shared" si="7"/>
        <v>8250</v>
      </c>
      <c r="Z52" s="33">
        <f t="shared" si="7"/>
        <v>16447</v>
      </c>
      <c r="AA52" s="33">
        <f t="shared" si="7"/>
        <v>2744</v>
      </c>
      <c r="AB52" s="33">
        <f t="shared" si="7"/>
        <v>5469.7</v>
      </c>
      <c r="AC52" s="33">
        <f t="shared" si="7"/>
        <v>15608.2</v>
      </c>
      <c r="AD52" s="33">
        <f t="shared" si="7"/>
        <v>2497.6</v>
      </c>
      <c r="AE52" s="33">
        <f t="shared" si="7"/>
        <v>23575.5</v>
      </c>
      <c r="AF52" s="33">
        <f t="shared" si="7"/>
        <v>11297</v>
      </c>
      <c r="AG52" s="33">
        <f t="shared" si="7"/>
        <v>4349.3999999999996</v>
      </c>
      <c r="AH52" s="33">
        <f t="shared" si="7"/>
        <v>98</v>
      </c>
      <c r="AI52" s="33">
        <f t="shared" si="7"/>
        <v>1029</v>
      </c>
      <c r="AJ52" s="33">
        <f t="shared" si="7"/>
        <v>355</v>
      </c>
      <c r="AK52" s="33">
        <f t="shared" si="7"/>
        <v>336.9</v>
      </c>
      <c r="AL52" s="33">
        <f t="shared" si="7"/>
        <v>42</v>
      </c>
      <c r="AM52" s="33">
        <f t="shared" si="7"/>
        <v>38.200000000000003</v>
      </c>
      <c r="AN52" s="33">
        <f>SUM(AN11:AN51)</f>
        <v>212454.9</v>
      </c>
      <c r="AO52" s="33">
        <f t="shared" si="7"/>
        <v>476</v>
      </c>
      <c r="AP52" s="33"/>
      <c r="AQ52" s="33">
        <f t="shared" si="7"/>
        <v>8</v>
      </c>
      <c r="AR52" s="33"/>
      <c r="AS52" s="33">
        <f t="shared" si="7"/>
        <v>45329.599999999999</v>
      </c>
      <c r="AT52" s="33">
        <f t="shared" si="7"/>
        <v>126965.5</v>
      </c>
      <c r="AU52" s="33">
        <f t="shared" si="7"/>
        <v>34888</v>
      </c>
      <c r="AV52" s="33">
        <f t="shared" si="7"/>
        <v>38376.800000000003</v>
      </c>
      <c r="AW52" s="33">
        <v>154.9</v>
      </c>
      <c r="AX52" s="33">
        <f t="shared" si="7"/>
        <v>5944.7</v>
      </c>
      <c r="AY52" s="33">
        <f>SUM(AY11:AY51)</f>
        <v>20494492.899999999</v>
      </c>
      <c r="AZ52" s="49"/>
    </row>
    <row r="53" spans="1:53" ht="21" customHeight="1" x14ac:dyDescent="0.2">
      <c r="A53" s="35"/>
      <c r="C53" s="38"/>
      <c r="D53" s="37"/>
      <c r="E53" s="37"/>
      <c r="F53" s="48"/>
      <c r="G53" s="37"/>
      <c r="H53" s="37"/>
      <c r="I53" s="36"/>
      <c r="J53" s="27">
        <f t="shared" si="1"/>
        <v>0</v>
      </c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7"/>
      <c r="AO53" s="36"/>
      <c r="AP53" s="36"/>
      <c r="AQ53" s="36"/>
      <c r="AR53" s="36"/>
      <c r="AS53" s="38"/>
      <c r="AT53" s="38"/>
      <c r="AU53" s="38"/>
      <c r="AV53" s="38"/>
      <c r="AW53" s="38"/>
      <c r="AX53" s="38"/>
      <c r="AY53" s="39"/>
    </row>
    <row r="54" spans="1:53" x14ac:dyDescent="0.2">
      <c r="A54" s="35"/>
      <c r="F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</row>
    <row r="55" spans="1:53" s="2" customFormat="1" x14ac:dyDescent="0.2">
      <c r="A55" s="35"/>
      <c r="C55" s="3"/>
      <c r="D55" s="4"/>
      <c r="E55" s="4"/>
      <c r="F55" s="1"/>
      <c r="G55" s="4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5"/>
    </row>
    <row r="56" spans="1:53" s="2" customFormat="1" x14ac:dyDescent="0.2">
      <c r="A56" s="35"/>
      <c r="C56" s="3"/>
      <c r="D56" s="4"/>
      <c r="E56" s="4"/>
      <c r="F56" s="1"/>
      <c r="G56" s="4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5"/>
    </row>
    <row r="57" spans="1:53" s="2" customFormat="1" x14ac:dyDescent="0.2">
      <c r="A57" s="35"/>
      <c r="C57" s="3"/>
      <c r="D57" s="4"/>
      <c r="E57" s="4"/>
      <c r="F57" s="1"/>
      <c r="G57" s="4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5"/>
    </row>
    <row r="58" spans="1:53" s="2" customFormat="1" x14ac:dyDescent="0.2">
      <c r="A58" s="35"/>
      <c r="C58" s="3"/>
      <c r="D58" s="4"/>
      <c r="E58" s="4"/>
      <c r="F58" s="1"/>
      <c r="G58" s="4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5"/>
    </row>
    <row r="59" spans="1:53" s="2" customFormat="1" x14ac:dyDescent="0.2">
      <c r="A59" s="35"/>
      <c r="C59" s="3"/>
      <c r="D59" s="4"/>
      <c r="E59" s="4"/>
      <c r="F59" s="1"/>
      <c r="G59" s="4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5"/>
    </row>
    <row r="60" spans="1:53" s="2" customFormat="1" x14ac:dyDescent="0.2">
      <c r="A60" s="35"/>
      <c r="C60" s="3"/>
      <c r="D60" s="4"/>
      <c r="E60" s="4"/>
      <c r="F60" s="1"/>
      <c r="G60" s="4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5"/>
    </row>
    <row r="61" spans="1:53" s="2" customFormat="1" x14ac:dyDescent="0.2">
      <c r="A61" s="35"/>
      <c r="C61" s="3"/>
      <c r="D61" s="4"/>
      <c r="E61" s="4"/>
      <c r="F61" s="1"/>
      <c r="G61" s="4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5"/>
    </row>
    <row r="62" spans="1:53" s="2" customFormat="1" x14ac:dyDescent="0.2">
      <c r="A62" s="35"/>
      <c r="C62" s="3"/>
      <c r="D62" s="4"/>
      <c r="E62" s="4"/>
      <c r="F62" s="1"/>
      <c r="G62" s="4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5"/>
    </row>
    <row r="63" spans="1:53" s="2" customFormat="1" x14ac:dyDescent="0.2">
      <c r="A63" s="35"/>
      <c r="C63" s="3"/>
      <c r="D63" s="4"/>
      <c r="E63" s="4"/>
      <c r="F63" s="1"/>
      <c r="G63" s="4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5"/>
    </row>
    <row r="64" spans="1:53" s="2" customFormat="1" x14ac:dyDescent="0.2">
      <c r="A64" s="35"/>
      <c r="C64" s="3"/>
      <c r="D64" s="4"/>
      <c r="E64" s="4"/>
      <c r="F64" s="1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5"/>
    </row>
    <row r="65" spans="1:51" s="2" customFormat="1" x14ac:dyDescent="0.2">
      <c r="A65" s="35"/>
      <c r="C65" s="3"/>
      <c r="D65" s="4"/>
      <c r="E65" s="4"/>
      <c r="F65" s="1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5"/>
    </row>
    <row r="66" spans="1:51" s="2" customFormat="1" x14ac:dyDescent="0.2">
      <c r="A66" s="35"/>
      <c r="C66" s="3"/>
      <c r="D66" s="4"/>
      <c r="E66" s="4"/>
      <c r="F66" s="1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5"/>
    </row>
    <row r="67" spans="1:51" s="2" customFormat="1" x14ac:dyDescent="0.2">
      <c r="A67" s="35"/>
      <c r="C67" s="3"/>
      <c r="D67" s="4"/>
      <c r="E67" s="4"/>
      <c r="F67" s="1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5"/>
    </row>
    <row r="68" spans="1:51" s="2" customFormat="1" x14ac:dyDescent="0.2">
      <c r="A68" s="35"/>
      <c r="C68" s="3"/>
      <c r="D68" s="4"/>
      <c r="E68" s="4"/>
      <c r="F68" s="1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5"/>
    </row>
    <row r="69" spans="1:51" s="2" customFormat="1" x14ac:dyDescent="0.2">
      <c r="A69" s="35"/>
      <c r="C69" s="3"/>
      <c r="D69" s="4"/>
      <c r="E69" s="4"/>
      <c r="F69" s="1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5"/>
    </row>
    <row r="70" spans="1:51" s="2" customFormat="1" x14ac:dyDescent="0.2">
      <c r="A70" s="35"/>
      <c r="C70" s="3"/>
      <c r="D70" s="4"/>
      <c r="E70" s="4"/>
      <c r="F70" s="1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5"/>
    </row>
    <row r="71" spans="1:51" s="2" customFormat="1" x14ac:dyDescent="0.2">
      <c r="A71" s="35"/>
      <c r="C71" s="3"/>
      <c r="D71" s="4"/>
      <c r="E71" s="4"/>
      <c r="F71" s="1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5"/>
    </row>
    <row r="72" spans="1:51" s="2" customFormat="1" x14ac:dyDescent="0.2">
      <c r="A72" s="35"/>
      <c r="C72" s="3"/>
      <c r="D72" s="4"/>
      <c r="E72" s="4"/>
      <c r="F72" s="1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5"/>
    </row>
    <row r="73" spans="1:51" s="2" customFormat="1" x14ac:dyDescent="0.2">
      <c r="A73" s="35"/>
      <c r="C73" s="3"/>
      <c r="D73" s="4"/>
      <c r="E73" s="4"/>
      <c r="F73" s="1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5"/>
    </row>
    <row r="74" spans="1:51" s="2" customFormat="1" x14ac:dyDescent="0.2">
      <c r="A74" s="35"/>
      <c r="C74" s="3"/>
      <c r="D74" s="4"/>
      <c r="E74" s="4"/>
      <c r="F74" s="1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5"/>
    </row>
    <row r="75" spans="1:51" s="2" customFormat="1" x14ac:dyDescent="0.2">
      <c r="A75" s="35"/>
      <c r="C75" s="3"/>
      <c r="D75" s="4"/>
      <c r="E75" s="4"/>
      <c r="F75" s="1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5"/>
    </row>
    <row r="76" spans="1:51" s="2" customFormat="1" x14ac:dyDescent="0.2">
      <c r="A76" s="35"/>
      <c r="C76" s="3"/>
      <c r="D76" s="4"/>
      <c r="E76" s="4"/>
      <c r="F76" s="1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5"/>
    </row>
    <row r="77" spans="1:51" s="2" customFormat="1" x14ac:dyDescent="0.2">
      <c r="A77" s="35"/>
      <c r="C77" s="3"/>
      <c r="D77" s="4"/>
      <c r="E77" s="4"/>
      <c r="F77" s="1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5"/>
    </row>
    <row r="78" spans="1:51" s="2" customFormat="1" x14ac:dyDescent="0.2">
      <c r="A78" s="35"/>
      <c r="C78" s="3"/>
      <c r="D78" s="4"/>
      <c r="E78" s="4"/>
      <c r="F78" s="1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5"/>
    </row>
    <row r="79" spans="1:51" s="2" customFormat="1" x14ac:dyDescent="0.2">
      <c r="A79" s="35"/>
      <c r="C79" s="3"/>
      <c r="D79" s="4"/>
      <c r="E79" s="4"/>
      <c r="F79" s="1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5"/>
    </row>
    <row r="80" spans="1:51" s="2" customFormat="1" x14ac:dyDescent="0.2">
      <c r="A80" s="35"/>
      <c r="C80" s="3"/>
      <c r="D80" s="4"/>
      <c r="E80" s="4"/>
      <c r="F80" s="1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5"/>
    </row>
    <row r="81" spans="1:51" s="2" customFormat="1" x14ac:dyDescent="0.2">
      <c r="A81" s="35"/>
      <c r="C81" s="3"/>
      <c r="D81" s="4"/>
      <c r="E81" s="4"/>
      <c r="F81" s="1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5"/>
    </row>
    <row r="82" spans="1:51" s="2" customFormat="1" x14ac:dyDescent="0.2">
      <c r="A82" s="35"/>
      <c r="C82" s="3"/>
      <c r="D82" s="4"/>
      <c r="E82" s="4"/>
      <c r="F82" s="1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5"/>
    </row>
    <row r="83" spans="1:51" s="2" customFormat="1" x14ac:dyDescent="0.2">
      <c r="A83" s="35"/>
      <c r="C83" s="3"/>
      <c r="D83" s="4"/>
      <c r="E83" s="4"/>
      <c r="F83" s="1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5"/>
    </row>
    <row r="84" spans="1:51" s="2" customFormat="1" x14ac:dyDescent="0.2">
      <c r="A84" s="35"/>
      <c r="C84" s="3"/>
      <c r="D84" s="4"/>
      <c r="E84" s="4"/>
      <c r="F84" s="1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5"/>
    </row>
    <row r="85" spans="1:51" s="2" customFormat="1" x14ac:dyDescent="0.2">
      <c r="A85" s="35"/>
      <c r="C85" s="3"/>
      <c r="D85" s="4"/>
      <c r="E85" s="4"/>
      <c r="F85" s="1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5"/>
    </row>
    <row r="86" spans="1:51" s="2" customFormat="1" x14ac:dyDescent="0.2">
      <c r="A86" s="35"/>
      <c r="C86" s="3"/>
      <c r="D86" s="4"/>
      <c r="E86" s="4"/>
      <c r="F86" s="1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5"/>
    </row>
    <row r="87" spans="1:51" s="2" customFormat="1" x14ac:dyDescent="0.2">
      <c r="A87" s="35"/>
      <c r="C87" s="3"/>
      <c r="D87" s="4"/>
      <c r="E87" s="4"/>
      <c r="F87" s="1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5"/>
    </row>
  </sheetData>
  <mergeCells count="50">
    <mergeCell ref="AX7:AX8"/>
    <mergeCell ref="AR7:AR8"/>
    <mergeCell ref="AS7:AS8"/>
    <mergeCell ref="AT7:AT8"/>
    <mergeCell ref="AU7:AU8"/>
    <mergeCell ref="AV7:AV8"/>
    <mergeCell ref="AW7:AW8"/>
    <mergeCell ref="AI7:AI8"/>
    <mergeCell ref="AJ7:AJ8"/>
    <mergeCell ref="Y7:AA7"/>
    <mergeCell ref="AO5:AT6"/>
    <mergeCell ref="R5:AN6"/>
    <mergeCell ref="AP7:AP8"/>
    <mergeCell ref="AK7:AK8"/>
    <mergeCell ref="AL7:AL8"/>
    <mergeCell ref="AM7:AM8"/>
    <mergeCell ref="AO7:AO8"/>
    <mergeCell ref="AN7:AN8"/>
    <mergeCell ref="AF7:AF8"/>
    <mergeCell ref="AG7:AG8"/>
    <mergeCell ref="AU5:AX6"/>
    <mergeCell ref="AY5:AY8"/>
    <mergeCell ref="C6:J6"/>
    <mergeCell ref="K6:M6"/>
    <mergeCell ref="N6:N8"/>
    <mergeCell ref="O6:O8"/>
    <mergeCell ref="P6:P8"/>
    <mergeCell ref="Q6:Q8"/>
    <mergeCell ref="C7:C8"/>
    <mergeCell ref="G7:G8"/>
    <mergeCell ref="H7:H8"/>
    <mergeCell ref="I7:I8"/>
    <mergeCell ref="J7:J8"/>
    <mergeCell ref="AQ7:AQ8"/>
    <mergeCell ref="AB7:AE7"/>
    <mergeCell ref="AH7:AH8"/>
    <mergeCell ref="N1:Q1"/>
    <mergeCell ref="W1:X1"/>
    <mergeCell ref="C3:Q3"/>
    <mergeCell ref="A5:A9"/>
    <mergeCell ref="B5:B9"/>
    <mergeCell ref="C5:Q5"/>
    <mergeCell ref="D7:D8"/>
    <mergeCell ref="E7:E8"/>
    <mergeCell ref="F7:F8"/>
    <mergeCell ref="K7:K8"/>
    <mergeCell ref="L7:L8"/>
    <mergeCell ref="M7:M8"/>
    <mergeCell ref="R7:T7"/>
    <mergeCell ref="U7:X7"/>
  </mergeCells>
  <pageMargins left="0.39370078740157483" right="0.23622047244094491" top="0.35433070866141736" bottom="0.23622047244094491" header="0.31496062992125984" footer="0.11811023622047245"/>
  <pageSetup paperSize="8" scale="69" fitToWidth="3" orientation="landscape" r:id="rId1"/>
  <colBreaks count="1" manualBreakCount="1">
    <brk id="17" max="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9"/>
  <sheetViews>
    <sheetView showZeros="0" view="pageBreakPreview" zoomScale="90" zoomScaleNormal="100" zoomScaleSheetLayoutView="90" workbookViewId="0">
      <pane xSplit="2" ySplit="10" topLeftCell="BC44" activePane="bottomRight" state="frozen"/>
      <selection pane="topRight" activeCell="C1" sqref="C1"/>
      <selection pane="bottomLeft" activeCell="A11" sqref="A11"/>
      <selection pane="bottomRight" activeCell="P20" sqref="P20"/>
    </sheetView>
  </sheetViews>
  <sheetFormatPr defaultColWidth="13.7109375" defaultRowHeight="12.75" x14ac:dyDescent="0.2"/>
  <cols>
    <col min="1" max="1" width="4.7109375" style="1" customWidth="1"/>
    <col min="2" max="2" width="21.85546875" style="2" customWidth="1"/>
    <col min="3" max="3" width="15.7109375" style="3" customWidth="1"/>
    <col min="4" max="5" width="15.7109375" style="4" customWidth="1"/>
    <col min="6" max="6" width="15.7109375" style="1" customWidth="1"/>
    <col min="7" max="8" width="15.7109375" style="4" customWidth="1"/>
    <col min="9" max="16" width="15.7109375" style="1" customWidth="1"/>
    <col min="17" max="17" width="16.42578125" style="1" customWidth="1"/>
    <col min="18" max="50" width="15.7109375" style="1" customWidth="1"/>
    <col min="51" max="51" width="16.28515625" style="5" customWidth="1"/>
    <col min="52" max="174" width="9.140625" style="6" customWidth="1"/>
    <col min="175" max="175" width="4.7109375" style="6" customWidth="1"/>
    <col min="176" max="176" width="21.85546875" style="6" customWidth="1"/>
    <col min="177" max="177" width="13.85546875" style="6" customWidth="1"/>
    <col min="178" max="178" width="12.42578125" style="6" customWidth="1"/>
    <col min="179" max="179" width="14.28515625" style="6" customWidth="1"/>
    <col min="180" max="180" width="15.140625" style="6" customWidth="1"/>
    <col min="181" max="181" width="12.28515625" style="6" customWidth="1"/>
    <col min="182" max="182" width="11.5703125" style="6" customWidth="1"/>
    <col min="183" max="183" width="10.85546875" style="6" customWidth="1"/>
    <col min="184" max="189" width="12.85546875" style="6" customWidth="1"/>
    <col min="190" max="191" width="13.7109375" style="6" customWidth="1"/>
    <col min="192" max="194" width="13.140625" style="6" customWidth="1"/>
    <col min="195" max="198" width="14.42578125" style="6" customWidth="1"/>
    <col min="199" max="201" width="12.85546875" style="6" customWidth="1"/>
    <col min="202" max="205" width="14.7109375" style="6" customWidth="1"/>
    <col min="206" max="206" width="12" style="6" customWidth="1"/>
    <col min="207" max="207" width="13.5703125" style="6" customWidth="1"/>
    <col min="208" max="208" width="13" style="6" customWidth="1"/>
    <col min="209" max="209" width="12.140625" style="6" customWidth="1"/>
    <col min="210" max="210" width="11" style="6" customWidth="1"/>
    <col min="211" max="211" width="13.5703125" style="6" customWidth="1"/>
    <col min="212" max="212" width="11.5703125" style="6" customWidth="1"/>
    <col min="213" max="213" width="12" style="6" customWidth="1"/>
    <col min="214" max="214" width="10.5703125" style="6" customWidth="1"/>
    <col min="215" max="215" width="13.42578125" style="6" customWidth="1"/>
    <col min="216" max="216" width="12.42578125" style="6" customWidth="1"/>
    <col min="217" max="217" width="14.28515625" style="6" customWidth="1"/>
    <col min="218" max="218" width="9.140625" style="6" customWidth="1"/>
    <col min="219" max="219" width="13.7109375" style="6" customWidth="1"/>
    <col min="220" max="220" width="14.28515625" style="6" customWidth="1"/>
    <col min="221" max="250" width="12.140625" style="6" customWidth="1"/>
    <col min="251" max="16384" width="13.7109375" style="6"/>
  </cols>
  <sheetData>
    <row r="1" spans="1:51" ht="29.25" customHeight="1" x14ac:dyDescent="0.25">
      <c r="N1" s="64" t="s">
        <v>107</v>
      </c>
      <c r="O1" s="64"/>
      <c r="P1" s="64"/>
      <c r="Q1" s="65"/>
      <c r="W1" s="66"/>
      <c r="X1" s="67"/>
    </row>
    <row r="2" spans="1:51" ht="15.75" x14ac:dyDescent="0.25">
      <c r="N2" s="7"/>
      <c r="O2" s="7"/>
      <c r="P2" s="7"/>
      <c r="Q2" s="8"/>
      <c r="W2" s="9"/>
      <c r="X2" s="10"/>
    </row>
    <row r="3" spans="1:51" s="16" customFormat="1" ht="15.75" x14ac:dyDescent="0.2">
      <c r="A3" s="11"/>
      <c r="B3" s="12"/>
      <c r="C3" s="68" t="s">
        <v>105</v>
      </c>
      <c r="D3" s="69"/>
      <c r="E3" s="69"/>
      <c r="F3" s="68"/>
      <c r="G3" s="69"/>
      <c r="H3" s="69"/>
      <c r="I3" s="68"/>
      <c r="J3" s="68"/>
      <c r="K3" s="68"/>
      <c r="L3" s="68"/>
      <c r="M3" s="68"/>
      <c r="N3" s="68"/>
      <c r="O3" s="68"/>
      <c r="P3" s="68"/>
      <c r="Q3" s="68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2"/>
      <c r="AH3" s="12"/>
      <c r="AI3" s="12"/>
      <c r="AJ3" s="12"/>
      <c r="AK3" s="12"/>
      <c r="AL3" s="12"/>
      <c r="AM3" s="12"/>
      <c r="AN3" s="14"/>
      <c r="AO3" s="12"/>
      <c r="AP3" s="12"/>
      <c r="AQ3" s="12"/>
      <c r="AR3" s="12"/>
      <c r="AS3" s="15"/>
      <c r="AT3" s="15">
        <f>AQ11*AR11</f>
        <v>0</v>
      </c>
      <c r="AU3" s="15"/>
      <c r="AV3" s="15"/>
      <c r="AW3" s="15"/>
      <c r="AX3" s="15"/>
      <c r="AY3" s="15"/>
    </row>
    <row r="4" spans="1:51" ht="15.75" x14ac:dyDescent="0.2">
      <c r="B4" s="17"/>
      <c r="C4" s="18"/>
      <c r="D4" s="19"/>
      <c r="E4" s="19"/>
      <c r="F4" s="20"/>
      <c r="G4" s="19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1"/>
      <c r="AA4" s="20"/>
      <c r="AB4" s="20"/>
      <c r="AC4" s="20"/>
      <c r="AD4" s="20"/>
      <c r="AE4" s="20"/>
      <c r="AF4" s="20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3"/>
      <c r="AT4" s="23"/>
      <c r="AU4" s="23"/>
      <c r="AV4" s="23"/>
      <c r="AW4" s="23"/>
      <c r="AX4" s="23"/>
      <c r="AY4" s="23"/>
    </row>
    <row r="5" spans="1:51" s="24" customFormat="1" x14ac:dyDescent="0.2">
      <c r="A5" s="70" t="s">
        <v>0</v>
      </c>
      <c r="B5" s="71" t="s">
        <v>1</v>
      </c>
      <c r="C5" s="70" t="s">
        <v>83</v>
      </c>
      <c r="D5" s="72"/>
      <c r="E5" s="72"/>
      <c r="F5" s="70"/>
      <c r="G5" s="72"/>
      <c r="H5" s="72"/>
      <c r="I5" s="70"/>
      <c r="J5" s="70"/>
      <c r="K5" s="70"/>
      <c r="L5" s="70"/>
      <c r="M5" s="70"/>
      <c r="N5" s="70"/>
      <c r="O5" s="70"/>
      <c r="P5" s="70"/>
      <c r="Q5" s="70"/>
      <c r="R5" s="83" t="s">
        <v>2</v>
      </c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5"/>
      <c r="AO5" s="83" t="s">
        <v>3</v>
      </c>
      <c r="AP5" s="84"/>
      <c r="AQ5" s="84"/>
      <c r="AR5" s="84"/>
      <c r="AS5" s="84"/>
      <c r="AT5" s="85"/>
      <c r="AU5" s="70" t="s">
        <v>4</v>
      </c>
      <c r="AV5" s="70"/>
      <c r="AW5" s="70"/>
      <c r="AX5" s="70"/>
      <c r="AY5" s="70" t="s">
        <v>104</v>
      </c>
    </row>
    <row r="6" spans="1:51" s="24" customFormat="1" ht="52.5" customHeight="1" x14ac:dyDescent="0.2">
      <c r="A6" s="70"/>
      <c r="B6" s="71"/>
      <c r="C6" s="78" t="s">
        <v>84</v>
      </c>
      <c r="D6" s="79"/>
      <c r="E6" s="79"/>
      <c r="F6" s="78"/>
      <c r="G6" s="79"/>
      <c r="H6" s="79"/>
      <c r="I6" s="78"/>
      <c r="J6" s="78"/>
      <c r="K6" s="80" t="s">
        <v>5</v>
      </c>
      <c r="L6" s="78"/>
      <c r="M6" s="78"/>
      <c r="N6" s="75" t="s">
        <v>6</v>
      </c>
      <c r="O6" s="75" t="s">
        <v>7</v>
      </c>
      <c r="P6" s="75" t="s">
        <v>8</v>
      </c>
      <c r="Q6" s="75" t="s">
        <v>9</v>
      </c>
      <c r="R6" s="86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8"/>
      <c r="AO6" s="86"/>
      <c r="AP6" s="87"/>
      <c r="AQ6" s="87"/>
      <c r="AR6" s="87"/>
      <c r="AS6" s="87"/>
      <c r="AT6" s="88"/>
      <c r="AU6" s="70"/>
      <c r="AV6" s="70"/>
      <c r="AW6" s="70"/>
      <c r="AX6" s="70"/>
      <c r="AY6" s="70"/>
    </row>
    <row r="7" spans="1:51" s="24" customFormat="1" ht="50.45" customHeight="1" x14ac:dyDescent="0.2">
      <c r="A7" s="70"/>
      <c r="B7" s="71"/>
      <c r="C7" s="73" t="s">
        <v>10</v>
      </c>
      <c r="D7" s="73" t="s">
        <v>11</v>
      </c>
      <c r="E7" s="73" t="s">
        <v>12</v>
      </c>
      <c r="F7" s="73" t="s">
        <v>13</v>
      </c>
      <c r="G7" s="73" t="s">
        <v>14</v>
      </c>
      <c r="H7" s="74" t="s">
        <v>15</v>
      </c>
      <c r="I7" s="81" t="s">
        <v>16</v>
      </c>
      <c r="J7" s="81" t="s">
        <v>97</v>
      </c>
      <c r="K7" s="74" t="s">
        <v>17</v>
      </c>
      <c r="L7" s="74" t="s">
        <v>18</v>
      </c>
      <c r="M7" s="74" t="s">
        <v>19</v>
      </c>
      <c r="N7" s="76"/>
      <c r="O7" s="76"/>
      <c r="P7" s="76"/>
      <c r="Q7" s="76"/>
      <c r="R7" s="70" t="s">
        <v>20</v>
      </c>
      <c r="S7" s="70"/>
      <c r="T7" s="70"/>
      <c r="U7" s="70" t="s">
        <v>21</v>
      </c>
      <c r="V7" s="70"/>
      <c r="W7" s="70"/>
      <c r="X7" s="70"/>
      <c r="Y7" s="70" t="s">
        <v>22</v>
      </c>
      <c r="Z7" s="70"/>
      <c r="AA7" s="70"/>
      <c r="AB7" s="78" t="s">
        <v>21</v>
      </c>
      <c r="AC7" s="78"/>
      <c r="AD7" s="78"/>
      <c r="AE7" s="82"/>
      <c r="AF7" s="91" t="s">
        <v>23</v>
      </c>
      <c r="AG7" s="76" t="s">
        <v>99</v>
      </c>
      <c r="AH7" s="76" t="s">
        <v>24</v>
      </c>
      <c r="AI7" s="76" t="s">
        <v>100</v>
      </c>
      <c r="AJ7" s="76" t="s">
        <v>25</v>
      </c>
      <c r="AK7" s="75" t="s">
        <v>26</v>
      </c>
      <c r="AL7" s="76" t="s">
        <v>27</v>
      </c>
      <c r="AM7" s="75" t="s">
        <v>26</v>
      </c>
      <c r="AN7" s="89" t="s">
        <v>101</v>
      </c>
      <c r="AO7" s="70" t="s">
        <v>28</v>
      </c>
      <c r="AP7" s="70" t="s">
        <v>29</v>
      </c>
      <c r="AQ7" s="70" t="s">
        <v>30</v>
      </c>
      <c r="AR7" s="75" t="s">
        <v>31</v>
      </c>
      <c r="AS7" s="70" t="s">
        <v>102</v>
      </c>
      <c r="AT7" s="70" t="s">
        <v>32</v>
      </c>
      <c r="AU7" s="75" t="s">
        <v>33</v>
      </c>
      <c r="AV7" s="75" t="s">
        <v>34</v>
      </c>
      <c r="AW7" s="75" t="s">
        <v>85</v>
      </c>
      <c r="AX7" s="75" t="s">
        <v>103</v>
      </c>
      <c r="AY7" s="70"/>
    </row>
    <row r="8" spans="1:51" s="24" customFormat="1" ht="148.5" customHeight="1" x14ac:dyDescent="0.2">
      <c r="A8" s="70"/>
      <c r="B8" s="71"/>
      <c r="C8" s="73"/>
      <c r="D8" s="73"/>
      <c r="E8" s="73"/>
      <c r="F8" s="73"/>
      <c r="G8" s="73"/>
      <c r="H8" s="74"/>
      <c r="I8" s="81"/>
      <c r="J8" s="81"/>
      <c r="K8" s="74"/>
      <c r="L8" s="74"/>
      <c r="M8" s="74"/>
      <c r="N8" s="77"/>
      <c r="O8" s="77"/>
      <c r="P8" s="77"/>
      <c r="Q8" s="77"/>
      <c r="R8" s="52" t="s">
        <v>35</v>
      </c>
      <c r="S8" s="52" t="s">
        <v>36</v>
      </c>
      <c r="T8" s="52" t="s">
        <v>37</v>
      </c>
      <c r="U8" s="31" t="s">
        <v>89</v>
      </c>
      <c r="V8" s="31" t="s">
        <v>90</v>
      </c>
      <c r="W8" s="31" t="s">
        <v>91</v>
      </c>
      <c r="X8" s="31" t="s">
        <v>38</v>
      </c>
      <c r="Y8" s="31" t="s">
        <v>35</v>
      </c>
      <c r="Z8" s="31" t="s">
        <v>36</v>
      </c>
      <c r="AA8" s="31" t="s">
        <v>37</v>
      </c>
      <c r="AB8" s="31" t="s">
        <v>92</v>
      </c>
      <c r="AC8" s="31" t="s">
        <v>93</v>
      </c>
      <c r="AD8" s="31" t="s">
        <v>94</v>
      </c>
      <c r="AE8" s="31" t="s">
        <v>98</v>
      </c>
      <c r="AF8" s="92"/>
      <c r="AG8" s="77"/>
      <c r="AH8" s="77"/>
      <c r="AI8" s="77"/>
      <c r="AJ8" s="77"/>
      <c r="AK8" s="77"/>
      <c r="AL8" s="77"/>
      <c r="AM8" s="77"/>
      <c r="AN8" s="90"/>
      <c r="AO8" s="70"/>
      <c r="AP8" s="70"/>
      <c r="AQ8" s="70"/>
      <c r="AR8" s="77"/>
      <c r="AS8" s="70"/>
      <c r="AT8" s="70"/>
      <c r="AU8" s="77"/>
      <c r="AV8" s="77"/>
      <c r="AW8" s="77"/>
      <c r="AX8" s="77"/>
      <c r="AY8" s="70"/>
    </row>
    <row r="9" spans="1:51" s="24" customFormat="1" ht="24.6" customHeight="1" x14ac:dyDescent="0.2">
      <c r="A9" s="70"/>
      <c r="B9" s="71"/>
      <c r="C9" s="53" t="s">
        <v>39</v>
      </c>
      <c r="D9" s="53" t="s">
        <v>39</v>
      </c>
      <c r="E9" s="53" t="s">
        <v>39</v>
      </c>
      <c r="F9" s="53" t="s">
        <v>39</v>
      </c>
      <c r="G9" s="53" t="s">
        <v>39</v>
      </c>
      <c r="H9" s="53" t="s">
        <v>39</v>
      </c>
      <c r="I9" s="53" t="s">
        <v>39</v>
      </c>
      <c r="J9" s="53" t="s">
        <v>39</v>
      </c>
      <c r="K9" s="53" t="s">
        <v>40</v>
      </c>
      <c r="L9" s="53" t="s">
        <v>41</v>
      </c>
      <c r="M9" s="53" t="s">
        <v>39</v>
      </c>
      <c r="N9" s="53" t="s">
        <v>39</v>
      </c>
      <c r="O9" s="53" t="s">
        <v>39</v>
      </c>
      <c r="P9" s="53" t="s">
        <v>39</v>
      </c>
      <c r="Q9" s="60" t="s">
        <v>39</v>
      </c>
      <c r="R9" s="31" t="s">
        <v>40</v>
      </c>
      <c r="S9" s="31" t="s">
        <v>40</v>
      </c>
      <c r="T9" s="31" t="s">
        <v>40</v>
      </c>
      <c r="U9" s="54" t="s">
        <v>39</v>
      </c>
      <c r="V9" s="54" t="s">
        <v>39</v>
      </c>
      <c r="W9" s="54" t="s">
        <v>39</v>
      </c>
      <c r="X9" s="54" t="s">
        <v>39</v>
      </c>
      <c r="Y9" s="31" t="s">
        <v>40</v>
      </c>
      <c r="Z9" s="31" t="s">
        <v>40</v>
      </c>
      <c r="AA9" s="31" t="s">
        <v>40</v>
      </c>
      <c r="AB9" s="54" t="s">
        <v>39</v>
      </c>
      <c r="AC9" s="54" t="s">
        <v>39</v>
      </c>
      <c r="AD9" s="54" t="s">
        <v>39</v>
      </c>
      <c r="AE9" s="54" t="s">
        <v>39</v>
      </c>
      <c r="AF9" s="31" t="s">
        <v>40</v>
      </c>
      <c r="AG9" s="54" t="s">
        <v>39</v>
      </c>
      <c r="AH9" s="54" t="s">
        <v>42</v>
      </c>
      <c r="AI9" s="54" t="s">
        <v>39</v>
      </c>
      <c r="AJ9" s="54" t="s">
        <v>42</v>
      </c>
      <c r="AK9" s="54" t="s">
        <v>39</v>
      </c>
      <c r="AL9" s="54" t="s">
        <v>42</v>
      </c>
      <c r="AM9" s="54" t="s">
        <v>39</v>
      </c>
      <c r="AN9" s="54" t="s">
        <v>43</v>
      </c>
      <c r="AO9" s="55" t="s">
        <v>42</v>
      </c>
      <c r="AP9" s="31" t="s">
        <v>41</v>
      </c>
      <c r="AQ9" s="55" t="s">
        <v>42</v>
      </c>
      <c r="AR9" s="31" t="s">
        <v>41</v>
      </c>
      <c r="AS9" s="54" t="s">
        <v>39</v>
      </c>
      <c r="AT9" s="54" t="s">
        <v>39</v>
      </c>
      <c r="AU9" s="54" t="s">
        <v>40</v>
      </c>
      <c r="AV9" s="54" t="s">
        <v>42</v>
      </c>
      <c r="AW9" s="54" t="s">
        <v>41</v>
      </c>
      <c r="AX9" s="54" t="s">
        <v>39</v>
      </c>
      <c r="AY9" s="53" t="s">
        <v>39</v>
      </c>
    </row>
    <row r="10" spans="1:51" s="1" customFormat="1" x14ac:dyDescent="0.2">
      <c r="A10" s="56">
        <v>1</v>
      </c>
      <c r="B10" s="53">
        <v>2</v>
      </c>
      <c r="C10" s="56">
        <v>3</v>
      </c>
      <c r="D10" s="53">
        <v>4</v>
      </c>
      <c r="E10" s="56">
        <v>5</v>
      </c>
      <c r="F10" s="53">
        <v>6</v>
      </c>
      <c r="G10" s="56">
        <v>7</v>
      </c>
      <c r="H10" s="53">
        <v>8</v>
      </c>
      <c r="I10" s="56">
        <v>9</v>
      </c>
      <c r="J10" s="53">
        <v>10</v>
      </c>
      <c r="K10" s="56">
        <v>11</v>
      </c>
      <c r="L10" s="53">
        <v>12</v>
      </c>
      <c r="M10" s="56">
        <v>13</v>
      </c>
      <c r="N10" s="53">
        <v>14</v>
      </c>
      <c r="O10" s="56">
        <v>15</v>
      </c>
      <c r="P10" s="58">
        <v>16</v>
      </c>
      <c r="Q10" s="57">
        <v>17</v>
      </c>
      <c r="R10" s="59">
        <v>18</v>
      </c>
      <c r="S10" s="56">
        <v>19</v>
      </c>
      <c r="T10" s="53">
        <v>20</v>
      </c>
      <c r="U10" s="56">
        <v>21</v>
      </c>
      <c r="V10" s="53">
        <v>22</v>
      </c>
      <c r="W10" s="56">
        <v>23</v>
      </c>
      <c r="X10" s="53">
        <v>24</v>
      </c>
      <c r="Y10" s="56">
        <v>25</v>
      </c>
      <c r="Z10" s="53">
        <v>26</v>
      </c>
      <c r="AA10" s="56">
        <v>27</v>
      </c>
      <c r="AB10" s="53">
        <v>28</v>
      </c>
      <c r="AC10" s="56">
        <v>29</v>
      </c>
      <c r="AD10" s="53">
        <v>30</v>
      </c>
      <c r="AE10" s="56">
        <v>31</v>
      </c>
      <c r="AF10" s="53">
        <v>32</v>
      </c>
      <c r="AG10" s="56">
        <v>33</v>
      </c>
      <c r="AH10" s="53">
        <v>34</v>
      </c>
      <c r="AI10" s="56">
        <v>35</v>
      </c>
      <c r="AJ10" s="53">
        <v>36</v>
      </c>
      <c r="AK10" s="56">
        <v>37</v>
      </c>
      <c r="AL10" s="53">
        <v>38</v>
      </c>
      <c r="AM10" s="56">
        <v>39</v>
      </c>
      <c r="AN10" s="53">
        <v>40</v>
      </c>
      <c r="AO10" s="56">
        <v>41</v>
      </c>
      <c r="AP10" s="53">
        <v>42</v>
      </c>
      <c r="AQ10" s="56">
        <v>43</v>
      </c>
      <c r="AR10" s="53">
        <v>44</v>
      </c>
      <c r="AS10" s="56">
        <v>45</v>
      </c>
      <c r="AT10" s="53">
        <v>46</v>
      </c>
      <c r="AU10" s="56">
        <v>47</v>
      </c>
      <c r="AV10" s="53">
        <v>48</v>
      </c>
      <c r="AW10" s="56">
        <v>49</v>
      </c>
      <c r="AX10" s="53">
        <v>50</v>
      </c>
      <c r="AY10" s="31">
        <v>51</v>
      </c>
    </row>
    <row r="11" spans="1:51" x14ac:dyDescent="0.2">
      <c r="A11" s="25">
        <v>1</v>
      </c>
      <c r="B11" s="26" t="s">
        <v>44</v>
      </c>
      <c r="C11" s="27">
        <v>0</v>
      </c>
      <c r="D11" s="27">
        <v>159273.70000000001</v>
      </c>
      <c r="E11" s="27">
        <v>0</v>
      </c>
      <c r="F11" s="27">
        <v>0</v>
      </c>
      <c r="G11" s="27">
        <v>0</v>
      </c>
      <c r="H11" s="27">
        <v>5695.5</v>
      </c>
      <c r="I11" s="27">
        <v>824.8</v>
      </c>
      <c r="J11" s="27">
        <v>165794</v>
      </c>
      <c r="K11" s="27">
        <v>183.2</v>
      </c>
      <c r="L11" s="27">
        <v>100</v>
      </c>
      <c r="M11" s="27">
        <v>286.2</v>
      </c>
      <c r="N11" s="27">
        <v>1448.7</v>
      </c>
      <c r="O11" s="27">
        <v>17002.7</v>
      </c>
      <c r="P11" s="27">
        <v>28388.6</v>
      </c>
      <c r="Q11" s="61">
        <f t="shared" ref="Q11:Q51" si="0">J11+M11+N11+O11+P11</f>
        <v>212920.2</v>
      </c>
      <c r="R11" s="27">
        <v>384</v>
      </c>
      <c r="S11" s="27">
        <v>774</v>
      </c>
      <c r="T11" s="27">
        <v>76</v>
      </c>
      <c r="U11" s="27">
        <v>254.6</v>
      </c>
      <c r="V11" s="27">
        <v>734.5</v>
      </c>
      <c r="W11" s="27">
        <v>69.2</v>
      </c>
      <c r="X11" s="27">
        <f>U11+V11+W11</f>
        <v>1058.3</v>
      </c>
      <c r="Y11" s="27">
        <v>112</v>
      </c>
      <c r="Z11" s="27">
        <v>210</v>
      </c>
      <c r="AA11" s="27">
        <v>42</v>
      </c>
      <c r="AB11" s="27">
        <v>74.3</v>
      </c>
      <c r="AC11" s="27">
        <v>199.3</v>
      </c>
      <c r="AD11" s="27">
        <v>38.200000000000003</v>
      </c>
      <c r="AE11" s="27">
        <f>AB11+AC11+AD11</f>
        <v>311.8</v>
      </c>
      <c r="AF11" s="27">
        <v>80</v>
      </c>
      <c r="AG11" s="27">
        <v>30.8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7">
        <f>AM11+AK11+AI11+AG11+AE11+X11</f>
        <v>1400.9</v>
      </c>
      <c r="AO11" s="28">
        <v>9</v>
      </c>
      <c r="AP11" s="27">
        <v>2128</v>
      </c>
      <c r="AQ11" s="27">
        <v>0</v>
      </c>
      <c r="AR11" s="28">
        <v>0</v>
      </c>
      <c r="AS11" s="27">
        <v>229.8</v>
      </c>
      <c r="AT11" s="27">
        <v>1104.4000000000001</v>
      </c>
      <c r="AU11" s="27">
        <v>239</v>
      </c>
      <c r="AV11" s="27">
        <v>262.89999999999998</v>
      </c>
      <c r="AW11" s="27">
        <v>154.9</v>
      </c>
      <c r="AX11" s="27">
        <v>40.700000000000003</v>
      </c>
      <c r="AY11" s="27">
        <f>ROUND(Q11+AN11+AS11+AT11+AX11,1)</f>
        <v>215696</v>
      </c>
    </row>
    <row r="12" spans="1:51" x14ac:dyDescent="0.2">
      <c r="A12" s="25">
        <v>2</v>
      </c>
      <c r="B12" s="26" t="s">
        <v>45</v>
      </c>
      <c r="C12" s="27">
        <v>71832.899999999994</v>
      </c>
      <c r="D12" s="27">
        <v>97140.9</v>
      </c>
      <c r="E12" s="27">
        <v>0</v>
      </c>
      <c r="F12" s="27">
        <v>0</v>
      </c>
      <c r="G12" s="27">
        <v>0</v>
      </c>
      <c r="H12" s="27">
        <v>33300.199999999997</v>
      </c>
      <c r="I12" s="27">
        <v>1011.4</v>
      </c>
      <c r="J12" s="27">
        <v>203285.4</v>
      </c>
      <c r="K12" s="27">
        <v>247.4</v>
      </c>
      <c r="L12" s="27">
        <v>100</v>
      </c>
      <c r="M12" s="27">
        <v>386.5</v>
      </c>
      <c r="N12" s="27">
        <v>1506.7</v>
      </c>
      <c r="O12" s="27">
        <v>19969.3</v>
      </c>
      <c r="P12" s="27">
        <v>33659.800000000003</v>
      </c>
      <c r="Q12" s="27">
        <f t="shared" si="0"/>
        <v>258807.7</v>
      </c>
      <c r="R12" s="27">
        <v>567</v>
      </c>
      <c r="S12" s="27">
        <v>626</v>
      </c>
      <c r="T12" s="27">
        <v>291</v>
      </c>
      <c r="U12" s="27">
        <v>375.9</v>
      </c>
      <c r="V12" s="27">
        <v>594.1</v>
      </c>
      <c r="W12" s="27">
        <v>264.8</v>
      </c>
      <c r="X12" s="27">
        <f t="shared" ref="X12:X51" si="1">U12+V12+W12</f>
        <v>1234.8</v>
      </c>
      <c r="Y12" s="27">
        <v>203</v>
      </c>
      <c r="Z12" s="27">
        <v>448</v>
      </c>
      <c r="AA12" s="27">
        <v>105</v>
      </c>
      <c r="AB12" s="27">
        <v>134.6</v>
      </c>
      <c r="AC12" s="27">
        <v>425.2</v>
      </c>
      <c r="AD12" s="27">
        <v>95.6</v>
      </c>
      <c r="AE12" s="27">
        <f t="shared" ref="AE12:AE51" si="2">AB12+AC12+AD12</f>
        <v>655.4</v>
      </c>
      <c r="AF12" s="27">
        <v>244</v>
      </c>
      <c r="AG12" s="27">
        <v>93.9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7">
        <f t="shared" ref="AN12:AN51" si="3">AM12+AK12+AI12+AG12+AE12+X12</f>
        <v>1984.1</v>
      </c>
      <c r="AO12" s="28">
        <v>6</v>
      </c>
      <c r="AP12" s="27">
        <v>12150</v>
      </c>
      <c r="AQ12" s="27">
        <v>0</v>
      </c>
      <c r="AR12" s="28">
        <v>0</v>
      </c>
      <c r="AS12" s="27">
        <v>874.8</v>
      </c>
      <c r="AT12" s="27">
        <v>5353</v>
      </c>
      <c r="AU12" s="27">
        <v>301</v>
      </c>
      <c r="AV12" s="27">
        <v>331.1</v>
      </c>
      <c r="AW12" s="27">
        <v>154.9</v>
      </c>
      <c r="AX12" s="27">
        <v>51.3</v>
      </c>
      <c r="AY12" s="27">
        <f t="shared" ref="AY12:AY51" si="4">ROUND(Q12+AN12+AS12+AT12+AX12,1)</f>
        <v>267070.90000000002</v>
      </c>
    </row>
    <row r="13" spans="1:51" x14ac:dyDescent="0.2">
      <c r="A13" s="25">
        <v>3</v>
      </c>
      <c r="B13" s="26" t="s">
        <v>46</v>
      </c>
      <c r="C13" s="27">
        <v>121975.7</v>
      </c>
      <c r="D13" s="27">
        <v>158684.70000000001</v>
      </c>
      <c r="E13" s="27">
        <v>0</v>
      </c>
      <c r="F13" s="27">
        <v>0</v>
      </c>
      <c r="G13" s="27">
        <v>0</v>
      </c>
      <c r="H13" s="27">
        <v>61739.1</v>
      </c>
      <c r="I13" s="27">
        <v>1712</v>
      </c>
      <c r="J13" s="27">
        <v>344111.5</v>
      </c>
      <c r="K13" s="27">
        <v>451.4</v>
      </c>
      <c r="L13" s="27">
        <v>100</v>
      </c>
      <c r="M13" s="27">
        <v>705.3</v>
      </c>
      <c r="N13" s="27">
        <v>2618.6</v>
      </c>
      <c r="O13" s="27">
        <v>36994.5</v>
      </c>
      <c r="P13" s="27">
        <v>117606.8</v>
      </c>
      <c r="Q13" s="27">
        <f t="shared" si="0"/>
        <v>502036.7</v>
      </c>
      <c r="R13" s="27">
        <v>1052</v>
      </c>
      <c r="S13" s="27">
        <v>1402</v>
      </c>
      <c r="T13" s="27">
        <v>134</v>
      </c>
      <c r="U13" s="27">
        <v>697.5</v>
      </c>
      <c r="V13" s="27">
        <v>1330.5</v>
      </c>
      <c r="W13" s="27">
        <v>121.9</v>
      </c>
      <c r="X13" s="27">
        <f t="shared" si="1"/>
        <v>2149.9</v>
      </c>
      <c r="Y13" s="27">
        <v>399</v>
      </c>
      <c r="Z13" s="27">
        <v>693</v>
      </c>
      <c r="AA13" s="27">
        <v>119</v>
      </c>
      <c r="AB13" s="27">
        <v>264.5</v>
      </c>
      <c r="AC13" s="27">
        <v>657.7</v>
      </c>
      <c r="AD13" s="27">
        <v>108.3</v>
      </c>
      <c r="AE13" s="27">
        <f t="shared" si="2"/>
        <v>1030.5</v>
      </c>
      <c r="AF13" s="27">
        <v>1105</v>
      </c>
      <c r="AG13" s="27">
        <v>425.4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7">
        <f t="shared" si="3"/>
        <v>3605.8</v>
      </c>
      <c r="AO13" s="28">
        <v>26</v>
      </c>
      <c r="AP13" s="27">
        <v>1300</v>
      </c>
      <c r="AQ13" s="27">
        <v>0</v>
      </c>
      <c r="AR13" s="28">
        <v>0</v>
      </c>
      <c r="AS13" s="27">
        <v>405.6</v>
      </c>
      <c r="AT13" s="27">
        <v>902.9</v>
      </c>
      <c r="AU13" s="27">
        <v>481</v>
      </c>
      <c r="AV13" s="27">
        <v>529.1</v>
      </c>
      <c r="AW13" s="27">
        <v>154.9</v>
      </c>
      <c r="AX13" s="27">
        <v>82</v>
      </c>
      <c r="AY13" s="27">
        <f t="shared" si="4"/>
        <v>507033</v>
      </c>
    </row>
    <row r="14" spans="1:51" x14ac:dyDescent="0.2">
      <c r="A14" s="25">
        <v>4</v>
      </c>
      <c r="B14" s="26" t="s">
        <v>47</v>
      </c>
      <c r="C14" s="27">
        <v>62156.7</v>
      </c>
      <c r="D14" s="27">
        <v>155087.6</v>
      </c>
      <c r="E14" s="27">
        <v>0</v>
      </c>
      <c r="F14" s="27">
        <v>0</v>
      </c>
      <c r="G14" s="27">
        <v>0</v>
      </c>
      <c r="H14" s="27">
        <v>4263.8999999999996</v>
      </c>
      <c r="I14" s="27">
        <v>1107.5</v>
      </c>
      <c r="J14" s="27">
        <v>222615.7</v>
      </c>
      <c r="K14" s="27">
        <v>302</v>
      </c>
      <c r="L14" s="27">
        <v>100</v>
      </c>
      <c r="M14" s="27">
        <v>471.8</v>
      </c>
      <c r="N14" s="27">
        <v>2096.1</v>
      </c>
      <c r="O14" s="27">
        <v>24007.4</v>
      </c>
      <c r="P14" s="27">
        <v>36563.199999999997</v>
      </c>
      <c r="Q14" s="27">
        <f t="shared" si="0"/>
        <v>285754.2</v>
      </c>
      <c r="R14" s="27">
        <v>680</v>
      </c>
      <c r="S14" s="27">
        <v>934</v>
      </c>
      <c r="T14" s="27">
        <v>166</v>
      </c>
      <c r="U14" s="27">
        <v>450.8</v>
      </c>
      <c r="V14" s="27">
        <v>886.4</v>
      </c>
      <c r="W14" s="27">
        <v>151.1</v>
      </c>
      <c r="X14" s="27">
        <f t="shared" si="1"/>
        <v>1488.3</v>
      </c>
      <c r="Y14" s="27">
        <v>259</v>
      </c>
      <c r="Z14" s="27">
        <v>574</v>
      </c>
      <c r="AA14" s="27">
        <v>105</v>
      </c>
      <c r="AB14" s="27">
        <v>171.7</v>
      </c>
      <c r="AC14" s="27">
        <v>544.70000000000005</v>
      </c>
      <c r="AD14" s="27">
        <v>95.6</v>
      </c>
      <c r="AE14" s="27">
        <f t="shared" si="2"/>
        <v>812</v>
      </c>
      <c r="AF14" s="27">
        <v>42</v>
      </c>
      <c r="AG14" s="27">
        <v>16.2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7">
        <f t="shared" si="3"/>
        <v>2316.5</v>
      </c>
      <c r="AO14" s="28">
        <v>1</v>
      </c>
      <c r="AP14" s="27">
        <v>2400</v>
      </c>
      <c r="AQ14" s="27"/>
      <c r="AR14" s="28"/>
      <c r="AS14" s="27">
        <v>28.8</v>
      </c>
      <c r="AT14" s="27">
        <v>1834.6</v>
      </c>
      <c r="AU14" s="27">
        <v>383</v>
      </c>
      <c r="AV14" s="27">
        <v>421.3</v>
      </c>
      <c r="AW14" s="27">
        <v>154.9</v>
      </c>
      <c r="AX14" s="27">
        <v>65.3</v>
      </c>
      <c r="AY14" s="27">
        <f t="shared" si="4"/>
        <v>289999.40000000002</v>
      </c>
    </row>
    <row r="15" spans="1:51" x14ac:dyDescent="0.2">
      <c r="A15" s="25">
        <v>5</v>
      </c>
      <c r="B15" s="26" t="s">
        <v>48</v>
      </c>
      <c r="C15" s="27">
        <v>943518.2</v>
      </c>
      <c r="D15" s="27">
        <v>163692.70000000001</v>
      </c>
      <c r="E15" s="27">
        <v>0</v>
      </c>
      <c r="F15" s="27">
        <v>0</v>
      </c>
      <c r="G15" s="27">
        <v>0</v>
      </c>
      <c r="H15" s="27">
        <v>30611.599999999999</v>
      </c>
      <c r="I15" s="27">
        <v>5689.1</v>
      </c>
      <c r="J15" s="27">
        <v>1143511.6000000001</v>
      </c>
      <c r="K15" s="27">
        <v>1272.3</v>
      </c>
      <c r="L15" s="27">
        <v>100</v>
      </c>
      <c r="M15" s="27">
        <v>1987.8</v>
      </c>
      <c r="N15" s="27">
        <v>11969.8</v>
      </c>
      <c r="O15" s="27">
        <v>102566.7</v>
      </c>
      <c r="P15" s="27">
        <v>73974.2</v>
      </c>
      <c r="Q15" s="27">
        <f t="shared" si="0"/>
        <v>1334010.1000000001</v>
      </c>
      <c r="R15" s="27">
        <v>7986</v>
      </c>
      <c r="S15" s="27">
        <v>10347</v>
      </c>
      <c r="T15" s="27">
        <v>1351</v>
      </c>
      <c r="U15" s="27">
        <v>5294.7</v>
      </c>
      <c r="V15" s="27">
        <v>9819.2999999999993</v>
      </c>
      <c r="W15" s="27">
        <v>1229.4000000000001</v>
      </c>
      <c r="X15" s="27">
        <f t="shared" si="1"/>
        <v>16343.4</v>
      </c>
      <c r="Y15" s="27">
        <v>343</v>
      </c>
      <c r="Z15" s="27">
        <v>714</v>
      </c>
      <c r="AA15" s="27">
        <v>105</v>
      </c>
      <c r="AB15" s="27">
        <v>227.4</v>
      </c>
      <c r="AC15" s="27">
        <v>677.6</v>
      </c>
      <c r="AD15" s="27">
        <v>95.6</v>
      </c>
      <c r="AE15" s="27">
        <f t="shared" si="2"/>
        <v>1000.6</v>
      </c>
      <c r="AF15" s="27">
        <v>356</v>
      </c>
      <c r="AG15" s="27">
        <v>137.1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7">
        <f t="shared" si="3"/>
        <v>17481.099999999999</v>
      </c>
      <c r="AO15" s="28">
        <v>47</v>
      </c>
      <c r="AP15" s="27">
        <v>2160</v>
      </c>
      <c r="AQ15" s="27"/>
      <c r="AR15" s="28"/>
      <c r="AS15" s="27">
        <v>1218.2</v>
      </c>
      <c r="AT15" s="27">
        <v>3228.4</v>
      </c>
      <c r="AU15" s="27">
        <v>2914</v>
      </c>
      <c r="AV15" s="27">
        <v>3205.4</v>
      </c>
      <c r="AW15" s="27">
        <v>154.9</v>
      </c>
      <c r="AX15" s="27">
        <v>496.5</v>
      </c>
      <c r="AY15" s="27">
        <f t="shared" si="4"/>
        <v>1356434.3</v>
      </c>
    </row>
    <row r="16" spans="1:51" x14ac:dyDescent="0.2">
      <c r="A16" s="25">
        <v>6</v>
      </c>
      <c r="B16" s="26" t="s">
        <v>49</v>
      </c>
      <c r="C16" s="27">
        <v>374335.7</v>
      </c>
      <c r="D16" s="27">
        <v>236545.4</v>
      </c>
      <c r="E16" s="27">
        <v>0</v>
      </c>
      <c r="F16" s="27">
        <v>0</v>
      </c>
      <c r="G16" s="27">
        <v>5059.2</v>
      </c>
      <c r="H16" s="27">
        <v>31453.5</v>
      </c>
      <c r="I16" s="27">
        <v>3237</v>
      </c>
      <c r="J16" s="27">
        <v>650630.80000000005</v>
      </c>
      <c r="K16" s="27">
        <v>833.7</v>
      </c>
      <c r="L16" s="27">
        <v>100</v>
      </c>
      <c r="M16" s="27">
        <v>1302.5999999999999</v>
      </c>
      <c r="N16" s="27">
        <v>6263.3</v>
      </c>
      <c r="O16" s="27">
        <v>67424.600000000006</v>
      </c>
      <c r="P16" s="27">
        <v>69424.3</v>
      </c>
      <c r="Q16" s="27">
        <f t="shared" si="0"/>
        <v>795045.6</v>
      </c>
      <c r="R16" s="27">
        <v>3312</v>
      </c>
      <c r="S16" s="27">
        <v>4359</v>
      </c>
      <c r="T16" s="27">
        <v>613</v>
      </c>
      <c r="U16" s="27">
        <v>2195.9</v>
      </c>
      <c r="V16" s="27">
        <v>4136.7</v>
      </c>
      <c r="W16" s="27">
        <v>557.79999999999995</v>
      </c>
      <c r="X16" s="27">
        <f t="shared" si="1"/>
        <v>6890.4</v>
      </c>
      <c r="Y16" s="27">
        <v>406</v>
      </c>
      <c r="Z16" s="27">
        <v>749</v>
      </c>
      <c r="AA16" s="27">
        <v>175</v>
      </c>
      <c r="AB16" s="27">
        <v>269.2</v>
      </c>
      <c r="AC16" s="27">
        <v>710.8</v>
      </c>
      <c r="AD16" s="27">
        <v>159.30000000000001</v>
      </c>
      <c r="AE16" s="27">
        <f t="shared" si="2"/>
        <v>1139.3</v>
      </c>
      <c r="AF16" s="27">
        <v>418</v>
      </c>
      <c r="AG16" s="27">
        <v>160.9</v>
      </c>
      <c r="AH16" s="28">
        <v>8</v>
      </c>
      <c r="AI16" s="28">
        <v>84</v>
      </c>
      <c r="AJ16" s="28">
        <v>0</v>
      </c>
      <c r="AK16" s="28">
        <v>0</v>
      </c>
      <c r="AL16" s="28">
        <v>0</v>
      </c>
      <c r="AM16" s="28">
        <v>0</v>
      </c>
      <c r="AN16" s="27">
        <f t="shared" si="3"/>
        <v>8274.6</v>
      </c>
      <c r="AO16" s="28">
        <v>4</v>
      </c>
      <c r="AP16" s="27">
        <v>7000</v>
      </c>
      <c r="AQ16" s="27"/>
      <c r="AR16" s="28"/>
      <c r="AS16" s="27">
        <v>336</v>
      </c>
      <c r="AT16" s="27">
        <v>2029.8</v>
      </c>
      <c r="AU16" s="27">
        <v>1409</v>
      </c>
      <c r="AV16" s="27">
        <v>1549.9</v>
      </c>
      <c r="AW16" s="27">
        <v>154.9</v>
      </c>
      <c r="AX16" s="27">
        <v>240.1</v>
      </c>
      <c r="AY16" s="27">
        <f t="shared" si="4"/>
        <v>805926.1</v>
      </c>
    </row>
    <row r="17" spans="1:51" x14ac:dyDescent="0.2">
      <c r="A17" s="25">
        <v>7</v>
      </c>
      <c r="B17" s="26" t="s">
        <v>50</v>
      </c>
      <c r="C17" s="27">
        <v>0</v>
      </c>
      <c r="D17" s="27">
        <v>100399.3</v>
      </c>
      <c r="E17" s="27">
        <v>0</v>
      </c>
      <c r="F17" s="27">
        <v>0</v>
      </c>
      <c r="G17" s="27">
        <v>0</v>
      </c>
      <c r="H17" s="27">
        <v>5885.7</v>
      </c>
      <c r="I17" s="27">
        <v>531.4</v>
      </c>
      <c r="J17" s="27">
        <v>106816.4</v>
      </c>
      <c r="K17" s="27">
        <v>133.30000000000001</v>
      </c>
      <c r="L17" s="27">
        <v>100</v>
      </c>
      <c r="M17" s="27">
        <v>208.3</v>
      </c>
      <c r="N17" s="27">
        <v>887.4</v>
      </c>
      <c r="O17" s="27">
        <v>10767.4</v>
      </c>
      <c r="P17" s="27">
        <v>26424.7</v>
      </c>
      <c r="Q17" s="27">
        <f t="shared" si="0"/>
        <v>145104.20000000001</v>
      </c>
      <c r="R17" s="27">
        <v>270</v>
      </c>
      <c r="S17" s="27">
        <v>237</v>
      </c>
      <c r="T17" s="27">
        <v>82</v>
      </c>
      <c r="U17" s="27">
        <v>179</v>
      </c>
      <c r="V17" s="27">
        <v>224.9</v>
      </c>
      <c r="W17" s="27">
        <v>74.599999999999994</v>
      </c>
      <c r="X17" s="27">
        <f t="shared" si="1"/>
        <v>478.5</v>
      </c>
      <c r="Y17" s="27">
        <v>119</v>
      </c>
      <c r="Z17" s="27">
        <v>245</v>
      </c>
      <c r="AA17" s="27">
        <v>77</v>
      </c>
      <c r="AB17" s="27">
        <v>78.900000000000006</v>
      </c>
      <c r="AC17" s="27">
        <v>232.5</v>
      </c>
      <c r="AD17" s="27">
        <v>70.099999999999994</v>
      </c>
      <c r="AE17" s="27">
        <f t="shared" si="2"/>
        <v>381.5</v>
      </c>
      <c r="AF17" s="27">
        <v>45</v>
      </c>
      <c r="AG17" s="27">
        <v>17.3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7">
        <f t="shared" si="3"/>
        <v>877.3</v>
      </c>
      <c r="AO17" s="28">
        <v>0</v>
      </c>
      <c r="AP17" s="27">
        <v>0</v>
      </c>
      <c r="AQ17" s="27"/>
      <c r="AR17" s="28"/>
      <c r="AS17" s="27">
        <v>0</v>
      </c>
      <c r="AT17" s="27">
        <v>818.4</v>
      </c>
      <c r="AU17" s="27">
        <v>141</v>
      </c>
      <c r="AV17" s="27">
        <v>155.1</v>
      </c>
      <c r="AW17" s="27">
        <v>154.9</v>
      </c>
      <c r="AX17" s="27">
        <v>24</v>
      </c>
      <c r="AY17" s="27">
        <f t="shared" si="4"/>
        <v>146823.9</v>
      </c>
    </row>
    <row r="18" spans="1:51" x14ac:dyDescent="0.2">
      <c r="A18" s="25">
        <v>8</v>
      </c>
      <c r="B18" s="26" t="s">
        <v>51</v>
      </c>
      <c r="C18" s="27">
        <v>295036.40000000002</v>
      </c>
      <c r="D18" s="27">
        <v>136920.5</v>
      </c>
      <c r="E18" s="27">
        <v>866.9</v>
      </c>
      <c r="F18" s="27">
        <v>0</v>
      </c>
      <c r="G18" s="27">
        <v>5691.7</v>
      </c>
      <c r="H18" s="27">
        <v>21852.3</v>
      </c>
      <c r="I18" s="27">
        <v>2301.8000000000002</v>
      </c>
      <c r="J18" s="27">
        <v>462669.6</v>
      </c>
      <c r="K18" s="27">
        <v>616.20000000000005</v>
      </c>
      <c r="L18" s="27">
        <v>100</v>
      </c>
      <c r="M18" s="27">
        <v>962.8</v>
      </c>
      <c r="N18" s="27">
        <v>4903.3</v>
      </c>
      <c r="O18" s="27">
        <v>50008.5</v>
      </c>
      <c r="P18" s="27">
        <v>59858.6</v>
      </c>
      <c r="Q18" s="27">
        <f t="shared" si="0"/>
        <v>578402.80000000005</v>
      </c>
      <c r="R18" s="27">
        <v>2694</v>
      </c>
      <c r="S18" s="27">
        <v>3764</v>
      </c>
      <c r="T18" s="27">
        <v>504</v>
      </c>
      <c r="U18" s="27">
        <v>1786.1</v>
      </c>
      <c r="V18" s="27">
        <v>3572</v>
      </c>
      <c r="W18" s="27">
        <v>458.6</v>
      </c>
      <c r="X18" s="27">
        <f t="shared" si="1"/>
        <v>5816.7</v>
      </c>
      <c r="Y18" s="27">
        <v>252</v>
      </c>
      <c r="Z18" s="27">
        <v>476</v>
      </c>
      <c r="AA18" s="27">
        <v>49</v>
      </c>
      <c r="AB18" s="27">
        <v>167.1</v>
      </c>
      <c r="AC18" s="27">
        <v>451.7</v>
      </c>
      <c r="AD18" s="27">
        <v>44.6</v>
      </c>
      <c r="AE18" s="27">
        <f t="shared" si="2"/>
        <v>663.4</v>
      </c>
      <c r="AF18" s="27">
        <v>421</v>
      </c>
      <c r="AG18" s="27">
        <v>162.1</v>
      </c>
      <c r="AH18" s="28">
        <v>9</v>
      </c>
      <c r="AI18" s="28">
        <v>94.5</v>
      </c>
      <c r="AJ18" s="28">
        <v>45</v>
      </c>
      <c r="AK18" s="28">
        <v>42.7</v>
      </c>
      <c r="AL18" s="28"/>
      <c r="AM18" s="28">
        <v>0</v>
      </c>
      <c r="AN18" s="27">
        <f t="shared" si="3"/>
        <v>6779.4</v>
      </c>
      <c r="AO18" s="28">
        <v>0</v>
      </c>
      <c r="AP18" s="27">
        <v>0</v>
      </c>
      <c r="AQ18" s="27"/>
      <c r="AR18" s="28"/>
      <c r="AS18" s="27">
        <v>0</v>
      </c>
      <c r="AT18" s="27">
        <v>1173.3</v>
      </c>
      <c r="AU18" s="27">
        <v>1193</v>
      </c>
      <c r="AV18" s="27">
        <v>1312.3</v>
      </c>
      <c r="AW18" s="27">
        <v>154.9</v>
      </c>
      <c r="AX18" s="27">
        <v>203.3</v>
      </c>
      <c r="AY18" s="27">
        <f t="shared" si="4"/>
        <v>586558.80000000005</v>
      </c>
    </row>
    <row r="19" spans="1:51" x14ac:dyDescent="0.2">
      <c r="A19" s="25">
        <v>9</v>
      </c>
      <c r="B19" s="26" t="s">
        <v>52</v>
      </c>
      <c r="C19" s="27">
        <v>0</v>
      </c>
      <c r="D19" s="27">
        <v>111796.1</v>
      </c>
      <c r="E19" s="27">
        <v>0</v>
      </c>
      <c r="F19" s="27">
        <v>0</v>
      </c>
      <c r="G19" s="27">
        <v>0</v>
      </c>
      <c r="H19" s="27">
        <v>17590.7</v>
      </c>
      <c r="I19" s="27">
        <v>646.9</v>
      </c>
      <c r="J19" s="27">
        <v>130033.7</v>
      </c>
      <c r="K19" s="27">
        <v>150</v>
      </c>
      <c r="L19" s="27">
        <v>100</v>
      </c>
      <c r="M19" s="27">
        <v>234.4</v>
      </c>
      <c r="N19" s="27">
        <v>912.8</v>
      </c>
      <c r="O19" s="27">
        <v>12115</v>
      </c>
      <c r="P19" s="27">
        <v>21016.1</v>
      </c>
      <c r="Q19" s="27">
        <f t="shared" si="0"/>
        <v>164312</v>
      </c>
      <c r="R19" s="27">
        <v>151</v>
      </c>
      <c r="S19" s="27">
        <v>335</v>
      </c>
      <c r="T19" s="27">
        <v>119</v>
      </c>
      <c r="U19" s="27">
        <v>100.1</v>
      </c>
      <c r="V19" s="27">
        <v>317.89999999999998</v>
      </c>
      <c r="W19" s="27">
        <v>108.3</v>
      </c>
      <c r="X19" s="27">
        <f t="shared" si="1"/>
        <v>526.29999999999995</v>
      </c>
      <c r="Y19" s="27">
        <v>140</v>
      </c>
      <c r="Z19" s="27">
        <v>329</v>
      </c>
      <c r="AA19" s="27">
        <v>42</v>
      </c>
      <c r="AB19" s="27">
        <v>92.8</v>
      </c>
      <c r="AC19" s="27">
        <v>312.2</v>
      </c>
      <c r="AD19" s="27">
        <v>38.200000000000003</v>
      </c>
      <c r="AE19" s="27">
        <f t="shared" si="2"/>
        <v>443.2</v>
      </c>
      <c r="AF19" s="27">
        <v>105</v>
      </c>
      <c r="AG19" s="27">
        <v>40.4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7">
        <f t="shared" si="3"/>
        <v>1009.9</v>
      </c>
      <c r="AO19" s="28">
        <v>3</v>
      </c>
      <c r="AP19" s="27">
        <v>2500</v>
      </c>
      <c r="AQ19" s="27">
        <v>7</v>
      </c>
      <c r="AR19" s="28">
        <v>7500</v>
      </c>
      <c r="AS19" s="27">
        <v>720</v>
      </c>
      <c r="AT19" s="27">
        <v>1730.3</v>
      </c>
      <c r="AU19" s="27">
        <v>133</v>
      </c>
      <c r="AV19" s="27">
        <v>146.30000000000001</v>
      </c>
      <c r="AW19" s="27">
        <v>154.9</v>
      </c>
      <c r="AX19" s="27">
        <v>22.7</v>
      </c>
      <c r="AY19" s="27">
        <f t="shared" si="4"/>
        <v>167794.9</v>
      </c>
    </row>
    <row r="20" spans="1:51" x14ac:dyDescent="0.2">
      <c r="A20" s="25">
        <v>10</v>
      </c>
      <c r="B20" s="26" t="s">
        <v>53</v>
      </c>
      <c r="C20" s="27">
        <v>57842.2</v>
      </c>
      <c r="D20" s="27">
        <v>59043.5</v>
      </c>
      <c r="E20" s="27">
        <v>0</v>
      </c>
      <c r="F20" s="27">
        <v>0</v>
      </c>
      <c r="G20" s="27">
        <v>0</v>
      </c>
      <c r="H20" s="27">
        <v>9212</v>
      </c>
      <c r="I20" s="27">
        <v>630.5</v>
      </c>
      <c r="J20" s="27">
        <v>126728.2</v>
      </c>
      <c r="K20" s="27">
        <v>201.9</v>
      </c>
      <c r="L20" s="27">
        <v>100</v>
      </c>
      <c r="M20" s="27">
        <v>315.39999999999998</v>
      </c>
      <c r="N20" s="27">
        <v>1108.3</v>
      </c>
      <c r="O20" s="27">
        <v>16307.6</v>
      </c>
      <c r="P20" s="27">
        <v>44882</v>
      </c>
      <c r="Q20" s="27">
        <f t="shared" si="0"/>
        <v>189341.5</v>
      </c>
      <c r="R20" s="27">
        <v>402</v>
      </c>
      <c r="S20" s="27">
        <v>434</v>
      </c>
      <c r="T20" s="27">
        <v>224</v>
      </c>
      <c r="U20" s="27">
        <v>266.5</v>
      </c>
      <c r="V20" s="27">
        <v>411.9</v>
      </c>
      <c r="W20" s="27">
        <v>203.8</v>
      </c>
      <c r="X20" s="27">
        <f t="shared" si="1"/>
        <v>882.2</v>
      </c>
      <c r="Y20" s="27">
        <v>189</v>
      </c>
      <c r="Z20" s="27">
        <v>479</v>
      </c>
      <c r="AA20" s="27">
        <v>21</v>
      </c>
      <c r="AB20" s="27">
        <v>125.3</v>
      </c>
      <c r="AC20" s="27">
        <v>454.6</v>
      </c>
      <c r="AD20" s="27">
        <v>19.100000000000001</v>
      </c>
      <c r="AE20" s="27">
        <f t="shared" si="2"/>
        <v>599</v>
      </c>
      <c r="AF20" s="27">
        <v>49</v>
      </c>
      <c r="AG20" s="27">
        <v>18.899999999999999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7">
        <f t="shared" si="3"/>
        <v>1500.1</v>
      </c>
      <c r="AO20" s="28">
        <v>20</v>
      </c>
      <c r="AP20" s="27">
        <v>3777.1</v>
      </c>
      <c r="AQ20" s="27">
        <v>1</v>
      </c>
      <c r="AR20" s="28">
        <v>7777.1</v>
      </c>
      <c r="AS20" s="27">
        <v>999.8</v>
      </c>
      <c r="AT20" s="27">
        <v>4094.1</v>
      </c>
      <c r="AU20" s="27">
        <v>219</v>
      </c>
      <c r="AV20" s="27">
        <v>240.9</v>
      </c>
      <c r="AW20" s="27">
        <v>154.9</v>
      </c>
      <c r="AX20" s="27">
        <v>37.299999999999997</v>
      </c>
      <c r="AY20" s="27">
        <f t="shared" si="4"/>
        <v>195972.8</v>
      </c>
    </row>
    <row r="21" spans="1:51" x14ac:dyDescent="0.2">
      <c r="A21" s="25">
        <v>11</v>
      </c>
      <c r="B21" s="26" t="s">
        <v>54</v>
      </c>
      <c r="C21" s="27">
        <v>27372.7</v>
      </c>
      <c r="D21" s="27">
        <v>61356.1</v>
      </c>
      <c r="E21" s="27">
        <v>0</v>
      </c>
      <c r="F21" s="27">
        <v>0</v>
      </c>
      <c r="G21" s="27">
        <v>0</v>
      </c>
      <c r="H21" s="27">
        <v>1921.9</v>
      </c>
      <c r="I21" s="27">
        <v>453.3</v>
      </c>
      <c r="J21" s="27">
        <v>91104</v>
      </c>
      <c r="K21" s="27">
        <v>133.30000000000001</v>
      </c>
      <c r="L21" s="27">
        <v>100</v>
      </c>
      <c r="M21" s="27">
        <v>208.3</v>
      </c>
      <c r="N21" s="27">
        <v>729</v>
      </c>
      <c r="O21" s="27">
        <v>10753.1</v>
      </c>
      <c r="P21" s="27">
        <v>20755.3</v>
      </c>
      <c r="Q21" s="27">
        <f t="shared" si="0"/>
        <v>123549.7</v>
      </c>
      <c r="R21" s="27">
        <v>219</v>
      </c>
      <c r="S21" s="27">
        <v>308</v>
      </c>
      <c r="T21" s="27">
        <v>53</v>
      </c>
      <c r="U21" s="27">
        <v>145.19999999999999</v>
      </c>
      <c r="V21" s="27">
        <v>292.3</v>
      </c>
      <c r="W21" s="27">
        <v>48.2</v>
      </c>
      <c r="X21" s="27">
        <f t="shared" si="1"/>
        <v>485.7</v>
      </c>
      <c r="Y21" s="27">
        <v>133</v>
      </c>
      <c r="Z21" s="27">
        <v>280</v>
      </c>
      <c r="AA21" s="27">
        <v>63</v>
      </c>
      <c r="AB21" s="27">
        <v>88.2</v>
      </c>
      <c r="AC21" s="27">
        <v>265.7</v>
      </c>
      <c r="AD21" s="27">
        <v>57.3</v>
      </c>
      <c r="AE21" s="27">
        <f t="shared" si="2"/>
        <v>411.2</v>
      </c>
      <c r="AF21" s="27">
        <v>21</v>
      </c>
      <c r="AG21" s="27">
        <v>8.1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7">
        <f t="shared" si="3"/>
        <v>905</v>
      </c>
      <c r="AO21" s="28">
        <v>12</v>
      </c>
      <c r="AP21" s="27">
        <v>7855.5</v>
      </c>
      <c r="AQ21" s="27"/>
      <c r="AR21" s="28"/>
      <c r="AS21" s="27">
        <v>1131.2</v>
      </c>
      <c r="AT21" s="27">
        <v>3763.5</v>
      </c>
      <c r="AU21" s="27">
        <v>160</v>
      </c>
      <c r="AV21" s="27">
        <v>176</v>
      </c>
      <c r="AW21" s="27">
        <v>154.9</v>
      </c>
      <c r="AX21" s="27">
        <v>27.3</v>
      </c>
      <c r="AY21" s="27">
        <f t="shared" si="4"/>
        <v>129376.7</v>
      </c>
    </row>
    <row r="22" spans="1:51" x14ac:dyDescent="0.2">
      <c r="A22" s="25">
        <v>12</v>
      </c>
      <c r="B22" s="26" t="s">
        <v>55</v>
      </c>
      <c r="C22" s="27">
        <v>35468.9</v>
      </c>
      <c r="D22" s="27">
        <v>123902.1</v>
      </c>
      <c r="E22" s="27">
        <v>0</v>
      </c>
      <c r="F22" s="27">
        <v>0</v>
      </c>
      <c r="G22" s="27">
        <v>0</v>
      </c>
      <c r="H22" s="27">
        <v>10820.5</v>
      </c>
      <c r="I22" s="27">
        <v>851</v>
      </c>
      <c r="J22" s="27">
        <v>171042.5</v>
      </c>
      <c r="K22" s="27">
        <v>230.9</v>
      </c>
      <c r="L22" s="27">
        <v>100</v>
      </c>
      <c r="M22" s="27">
        <v>360.8</v>
      </c>
      <c r="N22" s="27">
        <v>1275.5</v>
      </c>
      <c r="O22" s="27">
        <v>18673.400000000001</v>
      </c>
      <c r="P22" s="27">
        <v>24920</v>
      </c>
      <c r="Q22" s="27">
        <f t="shared" si="0"/>
        <v>216272.2</v>
      </c>
      <c r="R22" s="27">
        <v>335</v>
      </c>
      <c r="S22" s="27">
        <v>459</v>
      </c>
      <c r="T22" s="27">
        <v>88</v>
      </c>
      <c r="U22" s="27">
        <v>222.1</v>
      </c>
      <c r="V22" s="27">
        <v>435.6</v>
      </c>
      <c r="W22" s="27">
        <v>80.099999999999994</v>
      </c>
      <c r="X22" s="27">
        <f t="shared" si="1"/>
        <v>737.8</v>
      </c>
      <c r="Y22" s="27">
        <v>196</v>
      </c>
      <c r="Z22" s="27">
        <v>518</v>
      </c>
      <c r="AA22" s="27">
        <v>175</v>
      </c>
      <c r="AB22" s="27">
        <v>129.9</v>
      </c>
      <c r="AC22" s="27">
        <v>491.6</v>
      </c>
      <c r="AD22" s="27">
        <v>159.30000000000001</v>
      </c>
      <c r="AE22" s="27">
        <f t="shared" si="2"/>
        <v>780.8</v>
      </c>
      <c r="AF22" s="27">
        <v>158</v>
      </c>
      <c r="AG22" s="27">
        <v>60.8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7">
        <f t="shared" si="3"/>
        <v>1579.4</v>
      </c>
      <c r="AO22" s="28">
        <v>4</v>
      </c>
      <c r="AP22" s="27">
        <v>1716.6</v>
      </c>
      <c r="AQ22" s="27"/>
      <c r="AR22" s="28"/>
      <c r="AS22" s="27">
        <v>82.4</v>
      </c>
      <c r="AT22" s="27">
        <v>838.1</v>
      </c>
      <c r="AU22" s="27">
        <v>236</v>
      </c>
      <c r="AV22" s="27">
        <v>259.60000000000002</v>
      </c>
      <c r="AW22" s="27">
        <v>154.9</v>
      </c>
      <c r="AX22" s="27">
        <v>40.200000000000003</v>
      </c>
      <c r="AY22" s="27">
        <f t="shared" si="4"/>
        <v>218812.3</v>
      </c>
    </row>
    <row r="23" spans="1:51" x14ac:dyDescent="0.2">
      <c r="A23" s="25">
        <v>13</v>
      </c>
      <c r="B23" s="26" t="s">
        <v>56</v>
      </c>
      <c r="C23" s="27">
        <v>130700</v>
      </c>
      <c r="D23" s="27">
        <v>156054</v>
      </c>
      <c r="E23" s="27">
        <v>0</v>
      </c>
      <c r="F23" s="27">
        <v>0</v>
      </c>
      <c r="G23" s="27">
        <v>0</v>
      </c>
      <c r="H23" s="27">
        <v>20170.3</v>
      </c>
      <c r="I23" s="27">
        <v>1534.6</v>
      </c>
      <c r="J23" s="27">
        <v>308458.90000000002</v>
      </c>
      <c r="K23" s="27">
        <v>396.7</v>
      </c>
      <c r="L23" s="27">
        <v>100</v>
      </c>
      <c r="M23" s="27">
        <v>619.79999999999995</v>
      </c>
      <c r="N23" s="27">
        <v>2776.3</v>
      </c>
      <c r="O23" s="27">
        <v>32112.799999999999</v>
      </c>
      <c r="P23" s="27">
        <v>73889.600000000006</v>
      </c>
      <c r="Q23" s="27">
        <f t="shared" si="0"/>
        <v>417857.4</v>
      </c>
      <c r="R23" s="27">
        <v>1124</v>
      </c>
      <c r="S23" s="27">
        <v>1485</v>
      </c>
      <c r="T23" s="27">
        <v>257</v>
      </c>
      <c r="U23" s="27">
        <v>745.2</v>
      </c>
      <c r="V23" s="27">
        <v>1409.3</v>
      </c>
      <c r="W23" s="27">
        <v>233.9</v>
      </c>
      <c r="X23" s="27">
        <f t="shared" si="1"/>
        <v>2388.4</v>
      </c>
      <c r="Y23" s="27">
        <v>315</v>
      </c>
      <c r="Z23" s="27">
        <v>644</v>
      </c>
      <c r="AA23" s="27">
        <v>105</v>
      </c>
      <c r="AB23" s="27">
        <v>208.8</v>
      </c>
      <c r="AC23" s="27">
        <v>611.20000000000005</v>
      </c>
      <c r="AD23" s="27">
        <v>95.6</v>
      </c>
      <c r="AE23" s="27">
        <f t="shared" si="2"/>
        <v>915.6</v>
      </c>
      <c r="AF23" s="27">
        <v>283</v>
      </c>
      <c r="AG23" s="27">
        <v>109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7">
        <f t="shared" si="3"/>
        <v>3413</v>
      </c>
      <c r="AO23" s="28">
        <v>4</v>
      </c>
      <c r="AP23" s="27">
        <v>8700</v>
      </c>
      <c r="AQ23" s="27"/>
      <c r="AR23" s="28"/>
      <c r="AS23" s="27">
        <v>417.6</v>
      </c>
      <c r="AT23" s="27">
        <v>1333.3</v>
      </c>
      <c r="AU23" s="27">
        <v>602</v>
      </c>
      <c r="AV23" s="27">
        <v>662.2</v>
      </c>
      <c r="AW23" s="27">
        <v>154.9</v>
      </c>
      <c r="AX23" s="27">
        <v>102.6</v>
      </c>
      <c r="AY23" s="27">
        <f t="shared" si="4"/>
        <v>423123.9</v>
      </c>
    </row>
    <row r="24" spans="1:51" x14ac:dyDescent="0.2">
      <c r="A24" s="25">
        <v>14</v>
      </c>
      <c r="B24" s="26" t="s">
        <v>57</v>
      </c>
      <c r="C24" s="27">
        <v>0</v>
      </c>
      <c r="D24" s="27">
        <v>151976.5</v>
      </c>
      <c r="E24" s="27">
        <v>0</v>
      </c>
      <c r="F24" s="27">
        <v>0</v>
      </c>
      <c r="G24" s="27">
        <v>0</v>
      </c>
      <c r="H24" s="27">
        <v>15949.9</v>
      </c>
      <c r="I24" s="27">
        <v>839.6</v>
      </c>
      <c r="J24" s="27">
        <v>168766</v>
      </c>
      <c r="K24" s="27">
        <v>217.2</v>
      </c>
      <c r="L24" s="27">
        <v>100</v>
      </c>
      <c r="M24" s="27">
        <v>339.4</v>
      </c>
      <c r="N24" s="27">
        <v>1325.7</v>
      </c>
      <c r="O24" s="27">
        <v>17602.7</v>
      </c>
      <c r="P24" s="27">
        <v>32706</v>
      </c>
      <c r="Q24" s="27">
        <f t="shared" si="0"/>
        <v>220739.8</v>
      </c>
      <c r="R24" s="27">
        <v>418</v>
      </c>
      <c r="S24" s="27">
        <v>522</v>
      </c>
      <c r="T24" s="27">
        <v>80</v>
      </c>
      <c r="U24" s="27">
        <v>277.10000000000002</v>
      </c>
      <c r="V24" s="27">
        <v>495.4</v>
      </c>
      <c r="W24" s="27">
        <v>72.8</v>
      </c>
      <c r="X24" s="27">
        <f t="shared" si="1"/>
        <v>845.3</v>
      </c>
      <c r="Y24" s="27">
        <v>203</v>
      </c>
      <c r="Z24" s="27">
        <v>343</v>
      </c>
      <c r="AA24" s="27">
        <v>42</v>
      </c>
      <c r="AB24" s="27">
        <v>134.6</v>
      </c>
      <c r="AC24" s="27">
        <v>325.5</v>
      </c>
      <c r="AD24" s="27">
        <v>38.200000000000003</v>
      </c>
      <c r="AE24" s="27">
        <f t="shared" si="2"/>
        <v>498.3</v>
      </c>
      <c r="AF24" s="27">
        <v>155</v>
      </c>
      <c r="AG24" s="27">
        <v>59.7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7">
        <f t="shared" si="3"/>
        <v>1403.3</v>
      </c>
      <c r="AO24" s="28">
        <v>0</v>
      </c>
      <c r="AP24" s="27">
        <v>0</v>
      </c>
      <c r="AQ24" s="27"/>
      <c r="AR24" s="28"/>
      <c r="AS24" s="27">
        <v>0</v>
      </c>
      <c r="AT24" s="27">
        <v>966.5</v>
      </c>
      <c r="AU24" s="27">
        <v>231</v>
      </c>
      <c r="AV24" s="27">
        <v>254.1</v>
      </c>
      <c r="AW24" s="27">
        <v>154.9</v>
      </c>
      <c r="AX24" s="27">
        <v>39.4</v>
      </c>
      <c r="AY24" s="27">
        <f t="shared" si="4"/>
        <v>223149</v>
      </c>
    </row>
    <row r="25" spans="1:51" x14ac:dyDescent="0.2">
      <c r="A25" s="25">
        <v>15</v>
      </c>
      <c r="B25" s="26" t="s">
        <v>58</v>
      </c>
      <c r="C25" s="27">
        <v>70733.600000000006</v>
      </c>
      <c r="D25" s="27">
        <v>176413.9</v>
      </c>
      <c r="E25" s="27">
        <v>0</v>
      </c>
      <c r="F25" s="27">
        <v>0</v>
      </c>
      <c r="G25" s="27">
        <v>0</v>
      </c>
      <c r="H25" s="27">
        <v>17942.599999999999</v>
      </c>
      <c r="I25" s="27">
        <v>1325.5</v>
      </c>
      <c r="J25" s="27">
        <v>266415.59999999998</v>
      </c>
      <c r="K25" s="27">
        <v>373.3</v>
      </c>
      <c r="L25" s="27">
        <v>100</v>
      </c>
      <c r="M25" s="27">
        <v>583.20000000000005</v>
      </c>
      <c r="N25" s="27">
        <v>2125.6999999999998</v>
      </c>
      <c r="O25" s="27">
        <v>30186.2</v>
      </c>
      <c r="P25" s="27">
        <v>51172.3</v>
      </c>
      <c r="Q25" s="27">
        <f t="shared" si="0"/>
        <v>350483</v>
      </c>
      <c r="R25" s="27">
        <v>638</v>
      </c>
      <c r="S25" s="27">
        <v>792</v>
      </c>
      <c r="T25" s="27">
        <v>121</v>
      </c>
      <c r="U25" s="27">
        <v>423</v>
      </c>
      <c r="V25" s="27">
        <v>751.6</v>
      </c>
      <c r="W25" s="27">
        <v>110.1</v>
      </c>
      <c r="X25" s="27">
        <f t="shared" si="1"/>
        <v>1284.7</v>
      </c>
      <c r="Y25" s="27">
        <v>399</v>
      </c>
      <c r="Z25" s="27">
        <v>749</v>
      </c>
      <c r="AA25" s="27">
        <v>217</v>
      </c>
      <c r="AB25" s="27">
        <v>264.5</v>
      </c>
      <c r="AC25" s="27">
        <v>710.8</v>
      </c>
      <c r="AD25" s="27">
        <v>197.5</v>
      </c>
      <c r="AE25" s="27">
        <f t="shared" si="2"/>
        <v>1172.8</v>
      </c>
      <c r="AF25" s="27">
        <v>275</v>
      </c>
      <c r="AG25" s="27">
        <v>105.9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7">
        <f t="shared" si="3"/>
        <v>2563.4</v>
      </c>
      <c r="AO25" s="28">
        <v>1</v>
      </c>
      <c r="AP25" s="27">
        <v>5800</v>
      </c>
      <c r="AQ25" s="27"/>
      <c r="AR25" s="28"/>
      <c r="AS25" s="27">
        <v>69.599999999999994</v>
      </c>
      <c r="AT25" s="27">
        <v>602</v>
      </c>
      <c r="AU25" s="27">
        <v>395</v>
      </c>
      <c r="AV25" s="27">
        <v>434.5</v>
      </c>
      <c r="AW25" s="27">
        <v>154.9</v>
      </c>
      <c r="AX25" s="27">
        <v>67.3</v>
      </c>
      <c r="AY25" s="27">
        <f t="shared" si="4"/>
        <v>353785.3</v>
      </c>
    </row>
    <row r="26" spans="1:51" x14ac:dyDescent="0.2">
      <c r="A26" s="25">
        <v>16</v>
      </c>
      <c r="B26" s="26" t="s">
        <v>59</v>
      </c>
      <c r="C26" s="27">
        <v>103351.9</v>
      </c>
      <c r="D26" s="27">
        <v>166994.9</v>
      </c>
      <c r="E26" s="27">
        <v>0</v>
      </c>
      <c r="F26" s="27">
        <v>0</v>
      </c>
      <c r="G26" s="27">
        <v>3162.1</v>
      </c>
      <c r="H26" s="27">
        <v>12889</v>
      </c>
      <c r="I26" s="27">
        <v>1432</v>
      </c>
      <c r="J26" s="27">
        <v>287829.90000000002</v>
      </c>
      <c r="K26" s="27">
        <v>345.5</v>
      </c>
      <c r="L26" s="27">
        <v>100</v>
      </c>
      <c r="M26" s="27">
        <v>539.79999999999995</v>
      </c>
      <c r="N26" s="27">
        <v>2556.6999999999998</v>
      </c>
      <c r="O26" s="27">
        <v>27862.1</v>
      </c>
      <c r="P26" s="27">
        <v>71517.899999999994</v>
      </c>
      <c r="Q26" s="27">
        <f t="shared" si="0"/>
        <v>390306.4</v>
      </c>
      <c r="R26" s="27">
        <v>945</v>
      </c>
      <c r="S26" s="27">
        <v>1202</v>
      </c>
      <c r="T26" s="27">
        <v>193</v>
      </c>
      <c r="U26" s="27">
        <v>626.5</v>
      </c>
      <c r="V26" s="27">
        <v>1140.7</v>
      </c>
      <c r="W26" s="27">
        <v>175.6</v>
      </c>
      <c r="X26" s="27">
        <f t="shared" si="1"/>
        <v>1942.8</v>
      </c>
      <c r="Y26" s="27">
        <v>350</v>
      </c>
      <c r="Z26" s="27">
        <v>812</v>
      </c>
      <c r="AA26" s="27">
        <v>56</v>
      </c>
      <c r="AB26" s="27">
        <v>232.1</v>
      </c>
      <c r="AC26" s="27">
        <v>770.6</v>
      </c>
      <c r="AD26" s="27">
        <v>51</v>
      </c>
      <c r="AE26" s="27">
        <f t="shared" si="2"/>
        <v>1053.7</v>
      </c>
      <c r="AF26" s="27">
        <v>128</v>
      </c>
      <c r="AG26" s="27">
        <v>49.3</v>
      </c>
      <c r="AH26" s="28">
        <v>5</v>
      </c>
      <c r="AI26" s="28">
        <v>52.5</v>
      </c>
      <c r="AJ26" s="28">
        <v>0</v>
      </c>
      <c r="AK26" s="28">
        <v>0</v>
      </c>
      <c r="AL26" s="28">
        <v>0</v>
      </c>
      <c r="AM26" s="28">
        <v>0</v>
      </c>
      <c r="AN26" s="27">
        <f t="shared" si="3"/>
        <v>3098.3</v>
      </c>
      <c r="AO26" s="28">
        <v>22</v>
      </c>
      <c r="AP26" s="27">
        <v>3053</v>
      </c>
      <c r="AQ26" s="27"/>
      <c r="AR26" s="28"/>
      <c r="AS26" s="27">
        <v>806</v>
      </c>
      <c r="AT26" s="27">
        <v>681.7</v>
      </c>
      <c r="AU26" s="27">
        <v>480</v>
      </c>
      <c r="AV26" s="27">
        <v>528</v>
      </c>
      <c r="AW26" s="27">
        <v>154.9</v>
      </c>
      <c r="AX26" s="27">
        <v>81.8</v>
      </c>
      <c r="AY26" s="27">
        <f t="shared" si="4"/>
        <v>394974.2</v>
      </c>
    </row>
    <row r="27" spans="1:51" x14ac:dyDescent="0.2">
      <c r="A27" s="25">
        <v>17</v>
      </c>
      <c r="B27" s="26" t="s">
        <v>60</v>
      </c>
      <c r="C27" s="27">
        <v>89310.6</v>
      </c>
      <c r="D27" s="27">
        <v>114146.4</v>
      </c>
      <c r="E27" s="27">
        <v>0</v>
      </c>
      <c r="F27" s="27">
        <v>0</v>
      </c>
      <c r="G27" s="27">
        <v>0</v>
      </c>
      <c r="H27" s="27">
        <v>23961.3</v>
      </c>
      <c r="I27" s="27">
        <v>1137.0999999999999</v>
      </c>
      <c r="J27" s="27">
        <v>228555.4</v>
      </c>
      <c r="K27" s="27">
        <v>314.60000000000002</v>
      </c>
      <c r="L27" s="27">
        <v>100</v>
      </c>
      <c r="M27" s="27">
        <v>491.5</v>
      </c>
      <c r="N27" s="27">
        <v>2138.3000000000002</v>
      </c>
      <c r="O27" s="27">
        <v>25455.7</v>
      </c>
      <c r="P27" s="27">
        <v>47255.7</v>
      </c>
      <c r="Q27" s="27">
        <f t="shared" si="0"/>
        <v>303896.59999999998</v>
      </c>
      <c r="R27" s="27">
        <v>918</v>
      </c>
      <c r="S27" s="27">
        <v>1158</v>
      </c>
      <c r="T27" s="27">
        <v>172</v>
      </c>
      <c r="U27" s="27">
        <v>608.6</v>
      </c>
      <c r="V27" s="27">
        <v>1098.9000000000001</v>
      </c>
      <c r="W27" s="27">
        <v>156.5</v>
      </c>
      <c r="X27" s="27">
        <f t="shared" si="1"/>
        <v>1864</v>
      </c>
      <c r="Y27" s="27">
        <v>231</v>
      </c>
      <c r="Z27" s="27">
        <v>427</v>
      </c>
      <c r="AA27" s="27">
        <v>42</v>
      </c>
      <c r="AB27" s="27">
        <v>153.19999999999999</v>
      </c>
      <c r="AC27" s="27">
        <v>405.2</v>
      </c>
      <c r="AD27" s="27">
        <v>38.200000000000003</v>
      </c>
      <c r="AE27" s="27">
        <f t="shared" si="2"/>
        <v>596.6</v>
      </c>
      <c r="AF27" s="27">
        <v>234</v>
      </c>
      <c r="AG27" s="27">
        <v>90.1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7">
        <f t="shared" si="3"/>
        <v>2550.6999999999998</v>
      </c>
      <c r="AO27" s="28">
        <v>18</v>
      </c>
      <c r="AP27" s="27">
        <v>6300</v>
      </c>
      <c r="AQ27" s="27"/>
      <c r="AR27" s="28"/>
      <c r="AS27" s="27">
        <v>1360.8</v>
      </c>
      <c r="AT27" s="27">
        <v>1153.4000000000001</v>
      </c>
      <c r="AU27" s="27">
        <v>377</v>
      </c>
      <c r="AV27" s="27">
        <v>414.7</v>
      </c>
      <c r="AW27" s="27">
        <v>154.9</v>
      </c>
      <c r="AX27" s="27">
        <v>64.2</v>
      </c>
      <c r="AY27" s="27">
        <f t="shared" si="4"/>
        <v>309025.7</v>
      </c>
    </row>
    <row r="28" spans="1:51" x14ac:dyDescent="0.2">
      <c r="A28" s="25">
        <v>18</v>
      </c>
      <c r="B28" s="26" t="s">
        <v>61</v>
      </c>
      <c r="C28" s="27">
        <v>21880.1</v>
      </c>
      <c r="D28" s="27">
        <v>48379.7</v>
      </c>
      <c r="E28" s="27">
        <v>0</v>
      </c>
      <c r="F28" s="27">
        <v>0</v>
      </c>
      <c r="G28" s="27">
        <v>0</v>
      </c>
      <c r="H28" s="27">
        <v>6103.7</v>
      </c>
      <c r="I28" s="27">
        <v>381.8</v>
      </c>
      <c r="J28" s="27">
        <v>76745.3</v>
      </c>
      <c r="K28" s="27">
        <v>107.2</v>
      </c>
      <c r="L28" s="27">
        <v>100</v>
      </c>
      <c r="M28" s="27">
        <v>167.5</v>
      </c>
      <c r="N28" s="27">
        <v>692.1</v>
      </c>
      <c r="O28" s="27">
        <v>8648.5</v>
      </c>
      <c r="P28" s="27">
        <v>29171.599999999999</v>
      </c>
      <c r="Q28" s="27">
        <f t="shared" si="0"/>
        <v>115425</v>
      </c>
      <c r="R28" s="27">
        <v>150</v>
      </c>
      <c r="S28" s="27">
        <v>229</v>
      </c>
      <c r="T28" s="27">
        <v>91</v>
      </c>
      <c r="U28" s="27">
        <v>99.5</v>
      </c>
      <c r="V28" s="27">
        <v>217.3</v>
      </c>
      <c r="W28" s="27">
        <v>82.8</v>
      </c>
      <c r="X28" s="27">
        <f t="shared" si="1"/>
        <v>399.6</v>
      </c>
      <c r="Y28" s="27">
        <v>126</v>
      </c>
      <c r="Z28" s="27">
        <v>196</v>
      </c>
      <c r="AA28" s="27">
        <v>56</v>
      </c>
      <c r="AB28" s="27">
        <v>83.5</v>
      </c>
      <c r="AC28" s="27">
        <v>186</v>
      </c>
      <c r="AD28" s="27">
        <v>51</v>
      </c>
      <c r="AE28" s="27">
        <f t="shared" si="2"/>
        <v>320.5</v>
      </c>
      <c r="AF28" s="27">
        <v>35</v>
      </c>
      <c r="AG28" s="27">
        <v>13.5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7">
        <f t="shared" si="3"/>
        <v>733.6</v>
      </c>
      <c r="AO28" s="28">
        <v>10</v>
      </c>
      <c r="AP28" s="27">
        <v>8700</v>
      </c>
      <c r="AQ28" s="27"/>
      <c r="AR28" s="28"/>
      <c r="AS28" s="27">
        <v>1044</v>
      </c>
      <c r="AT28" s="27">
        <v>1344</v>
      </c>
      <c r="AU28" s="27">
        <v>127</v>
      </c>
      <c r="AV28" s="27">
        <v>139.69999999999999</v>
      </c>
      <c r="AW28" s="27">
        <v>154.9</v>
      </c>
      <c r="AX28" s="27">
        <v>21.6</v>
      </c>
      <c r="AY28" s="27">
        <f t="shared" si="4"/>
        <v>118568.2</v>
      </c>
    </row>
    <row r="29" spans="1:51" x14ac:dyDescent="0.2">
      <c r="A29" s="25">
        <v>19</v>
      </c>
      <c r="B29" s="26" t="s">
        <v>62</v>
      </c>
      <c r="C29" s="27">
        <v>35804.199999999997</v>
      </c>
      <c r="D29" s="27">
        <v>127087.1</v>
      </c>
      <c r="E29" s="27">
        <v>0</v>
      </c>
      <c r="F29" s="27">
        <v>0</v>
      </c>
      <c r="G29" s="27">
        <v>0</v>
      </c>
      <c r="H29" s="27">
        <v>15055.9</v>
      </c>
      <c r="I29" s="27">
        <v>889.7</v>
      </c>
      <c r="J29" s="27">
        <v>178836.9</v>
      </c>
      <c r="K29" s="27">
        <v>218.2</v>
      </c>
      <c r="L29" s="27">
        <v>100</v>
      </c>
      <c r="M29" s="27">
        <v>340.9</v>
      </c>
      <c r="N29" s="27">
        <v>1413.4</v>
      </c>
      <c r="O29" s="27">
        <v>17635.2</v>
      </c>
      <c r="P29" s="27">
        <v>33941.599999999999</v>
      </c>
      <c r="Q29" s="27">
        <f t="shared" si="0"/>
        <v>232168</v>
      </c>
      <c r="R29" s="27">
        <v>394</v>
      </c>
      <c r="S29" s="27">
        <v>568</v>
      </c>
      <c r="T29" s="27">
        <v>84</v>
      </c>
      <c r="U29" s="27">
        <v>261.2</v>
      </c>
      <c r="V29" s="27">
        <v>539</v>
      </c>
      <c r="W29" s="27">
        <v>76.400000000000006</v>
      </c>
      <c r="X29" s="27">
        <f t="shared" si="1"/>
        <v>876.6</v>
      </c>
      <c r="Y29" s="27">
        <v>238</v>
      </c>
      <c r="Z29" s="27">
        <v>511</v>
      </c>
      <c r="AA29" s="27">
        <v>77</v>
      </c>
      <c r="AB29" s="27">
        <v>157.80000000000001</v>
      </c>
      <c r="AC29" s="27">
        <v>484.9</v>
      </c>
      <c r="AD29" s="27">
        <v>70.099999999999994</v>
      </c>
      <c r="AE29" s="27">
        <f t="shared" si="2"/>
        <v>712.8</v>
      </c>
      <c r="AF29" s="27">
        <v>147</v>
      </c>
      <c r="AG29" s="27">
        <v>56.6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7">
        <f t="shared" si="3"/>
        <v>1646</v>
      </c>
      <c r="AO29" s="28">
        <v>5</v>
      </c>
      <c r="AP29" s="27">
        <v>1746</v>
      </c>
      <c r="AQ29" s="27"/>
      <c r="AR29" s="28"/>
      <c r="AS29" s="27">
        <v>104.8</v>
      </c>
      <c r="AT29" s="27">
        <v>1568.8</v>
      </c>
      <c r="AU29" s="27">
        <v>239</v>
      </c>
      <c r="AV29" s="27">
        <v>262.89999999999998</v>
      </c>
      <c r="AW29" s="27">
        <v>154.9</v>
      </c>
      <c r="AX29" s="27">
        <v>40.700000000000003</v>
      </c>
      <c r="AY29" s="27">
        <f t="shared" si="4"/>
        <v>235528.3</v>
      </c>
    </row>
    <row r="30" spans="1:51" x14ac:dyDescent="0.2">
      <c r="A30" s="25">
        <v>20</v>
      </c>
      <c r="B30" s="26" t="s">
        <v>63</v>
      </c>
      <c r="C30" s="27">
        <v>165016.5</v>
      </c>
      <c r="D30" s="27">
        <v>241956</v>
      </c>
      <c r="E30" s="27">
        <v>0</v>
      </c>
      <c r="F30" s="27">
        <v>0</v>
      </c>
      <c r="G30" s="27">
        <v>0</v>
      </c>
      <c r="H30" s="27">
        <v>75490.399999999994</v>
      </c>
      <c r="I30" s="27">
        <v>2412.3000000000002</v>
      </c>
      <c r="J30" s="27">
        <v>484875.2</v>
      </c>
      <c r="K30" s="27">
        <v>597.6</v>
      </c>
      <c r="L30" s="27">
        <v>100</v>
      </c>
      <c r="M30" s="27">
        <v>933.7</v>
      </c>
      <c r="N30" s="27">
        <v>4415.6000000000004</v>
      </c>
      <c r="O30" s="27">
        <v>48725.2</v>
      </c>
      <c r="P30" s="27">
        <v>98338.3</v>
      </c>
      <c r="Q30" s="27">
        <f t="shared" si="0"/>
        <v>637288</v>
      </c>
      <c r="R30" s="27">
        <v>2042</v>
      </c>
      <c r="S30" s="27">
        <v>2471</v>
      </c>
      <c r="T30" s="27">
        <v>375</v>
      </c>
      <c r="U30" s="27">
        <v>1353.8</v>
      </c>
      <c r="V30" s="27">
        <v>2345</v>
      </c>
      <c r="W30" s="27">
        <v>341.3</v>
      </c>
      <c r="X30" s="27">
        <f t="shared" si="1"/>
        <v>4040.1</v>
      </c>
      <c r="Y30" s="27">
        <v>392</v>
      </c>
      <c r="Z30" s="27">
        <v>658</v>
      </c>
      <c r="AA30" s="27">
        <v>42</v>
      </c>
      <c r="AB30" s="27">
        <v>259.89999999999998</v>
      </c>
      <c r="AC30" s="27">
        <v>624.4</v>
      </c>
      <c r="AD30" s="27">
        <v>38.200000000000003</v>
      </c>
      <c r="AE30" s="27">
        <f t="shared" si="2"/>
        <v>922.5</v>
      </c>
      <c r="AF30" s="27">
        <v>1017</v>
      </c>
      <c r="AG30" s="27">
        <v>391.5</v>
      </c>
      <c r="AH30" s="28">
        <v>0</v>
      </c>
      <c r="AI30" s="28">
        <v>0</v>
      </c>
      <c r="AJ30" s="28">
        <v>0</v>
      </c>
      <c r="AK30" s="28">
        <v>0</v>
      </c>
      <c r="AL30" s="28"/>
      <c r="AM30" s="28">
        <v>0</v>
      </c>
      <c r="AN30" s="27">
        <f t="shared" si="3"/>
        <v>5354.1</v>
      </c>
      <c r="AO30" s="28">
        <v>31</v>
      </c>
      <c r="AP30" s="27">
        <v>3852.4</v>
      </c>
      <c r="AQ30" s="27"/>
      <c r="AR30" s="28"/>
      <c r="AS30" s="27">
        <v>1433.1</v>
      </c>
      <c r="AT30" s="27">
        <v>6595.1</v>
      </c>
      <c r="AU30" s="27">
        <v>840</v>
      </c>
      <c r="AV30" s="27">
        <v>924</v>
      </c>
      <c r="AW30" s="27">
        <v>154.9</v>
      </c>
      <c r="AX30" s="27">
        <v>143.1</v>
      </c>
      <c r="AY30" s="27">
        <f t="shared" si="4"/>
        <v>650813.4</v>
      </c>
    </row>
    <row r="31" spans="1:51" x14ac:dyDescent="0.2">
      <c r="A31" s="25">
        <v>21</v>
      </c>
      <c r="B31" s="26" t="s">
        <v>64</v>
      </c>
      <c r="C31" s="27">
        <v>32967.199999999997</v>
      </c>
      <c r="D31" s="27">
        <v>76767</v>
      </c>
      <c r="E31" s="27">
        <v>0</v>
      </c>
      <c r="F31" s="27">
        <v>0</v>
      </c>
      <c r="G31" s="27">
        <v>0</v>
      </c>
      <c r="H31" s="27">
        <v>10681.6</v>
      </c>
      <c r="I31" s="27">
        <v>602.1</v>
      </c>
      <c r="J31" s="27">
        <v>121017.9</v>
      </c>
      <c r="K31" s="27">
        <v>167.6</v>
      </c>
      <c r="L31" s="27">
        <v>100</v>
      </c>
      <c r="M31" s="27">
        <v>261.89999999999998</v>
      </c>
      <c r="N31" s="27">
        <v>1078.4000000000001</v>
      </c>
      <c r="O31" s="27">
        <v>13609.4</v>
      </c>
      <c r="P31" s="27">
        <v>37701.1</v>
      </c>
      <c r="Q31" s="27">
        <f t="shared" si="0"/>
        <v>173668.7</v>
      </c>
      <c r="R31" s="27">
        <v>396</v>
      </c>
      <c r="S31" s="27">
        <v>554</v>
      </c>
      <c r="T31" s="27">
        <v>100</v>
      </c>
      <c r="U31" s="27">
        <v>262.5</v>
      </c>
      <c r="V31" s="27">
        <v>525.70000000000005</v>
      </c>
      <c r="W31" s="27">
        <v>91</v>
      </c>
      <c r="X31" s="27">
        <f t="shared" si="1"/>
        <v>879.2</v>
      </c>
      <c r="Y31" s="27">
        <v>105</v>
      </c>
      <c r="Z31" s="27">
        <v>266</v>
      </c>
      <c r="AA31" s="27">
        <v>35</v>
      </c>
      <c r="AB31" s="27">
        <v>69.599999999999994</v>
      </c>
      <c r="AC31" s="27">
        <v>252.4</v>
      </c>
      <c r="AD31" s="27">
        <v>31.9</v>
      </c>
      <c r="AE31" s="27">
        <f t="shared" si="2"/>
        <v>353.9</v>
      </c>
      <c r="AF31" s="27">
        <v>117</v>
      </c>
      <c r="AG31" s="27">
        <v>45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7">
        <f t="shared" si="3"/>
        <v>1278.0999999999999</v>
      </c>
      <c r="AO31" s="28">
        <v>0</v>
      </c>
      <c r="AP31" s="27">
        <v>0</v>
      </c>
      <c r="AQ31" s="27"/>
      <c r="AR31" s="28"/>
      <c r="AS31" s="27">
        <v>0</v>
      </c>
      <c r="AT31" s="27">
        <v>6779.2</v>
      </c>
      <c r="AU31" s="27">
        <v>200</v>
      </c>
      <c r="AV31" s="27">
        <v>220</v>
      </c>
      <c r="AW31" s="27">
        <v>154.9</v>
      </c>
      <c r="AX31" s="27">
        <v>34.1</v>
      </c>
      <c r="AY31" s="27">
        <f t="shared" si="4"/>
        <v>181760.1</v>
      </c>
    </row>
    <row r="32" spans="1:51" x14ac:dyDescent="0.2">
      <c r="A32" s="25">
        <v>22</v>
      </c>
      <c r="B32" s="26" t="s">
        <v>65</v>
      </c>
      <c r="C32" s="27">
        <v>91482.6</v>
      </c>
      <c r="D32" s="27">
        <v>105406.7</v>
      </c>
      <c r="E32" s="27">
        <v>882.7</v>
      </c>
      <c r="F32" s="27">
        <v>0</v>
      </c>
      <c r="G32" s="27">
        <v>0</v>
      </c>
      <c r="H32" s="27">
        <v>1449</v>
      </c>
      <c r="I32" s="27">
        <v>996.1</v>
      </c>
      <c r="J32" s="27">
        <v>200217.1</v>
      </c>
      <c r="K32" s="27">
        <v>257.89999999999998</v>
      </c>
      <c r="L32" s="27">
        <v>100</v>
      </c>
      <c r="M32" s="27">
        <v>402.9</v>
      </c>
      <c r="N32" s="27">
        <v>2075.4</v>
      </c>
      <c r="O32" s="27">
        <v>22252.400000000001</v>
      </c>
      <c r="P32" s="27">
        <v>43567.6</v>
      </c>
      <c r="Q32" s="27">
        <f t="shared" si="0"/>
        <v>268515.40000000002</v>
      </c>
      <c r="R32" s="27">
        <v>909</v>
      </c>
      <c r="S32" s="27">
        <v>1027</v>
      </c>
      <c r="T32" s="27">
        <v>490</v>
      </c>
      <c r="U32" s="27">
        <v>602.70000000000005</v>
      </c>
      <c r="V32" s="27">
        <v>974.6</v>
      </c>
      <c r="W32" s="27">
        <v>445.9</v>
      </c>
      <c r="X32" s="27">
        <f t="shared" si="1"/>
        <v>2023.2</v>
      </c>
      <c r="Y32" s="27">
        <v>133</v>
      </c>
      <c r="Z32" s="27">
        <v>273</v>
      </c>
      <c r="AA32" s="27">
        <v>35</v>
      </c>
      <c r="AB32" s="27">
        <v>88.2</v>
      </c>
      <c r="AC32" s="27">
        <v>259.10000000000002</v>
      </c>
      <c r="AD32" s="27">
        <v>31.9</v>
      </c>
      <c r="AE32" s="27">
        <f t="shared" si="2"/>
        <v>379.2</v>
      </c>
      <c r="AF32" s="27">
        <v>4</v>
      </c>
      <c r="AG32" s="27">
        <v>1.5</v>
      </c>
      <c r="AH32" s="28">
        <v>0</v>
      </c>
      <c r="AI32" s="28">
        <v>0</v>
      </c>
      <c r="AJ32" s="28">
        <v>0</v>
      </c>
      <c r="AK32" s="28">
        <v>0</v>
      </c>
      <c r="AL32" s="28">
        <v>42</v>
      </c>
      <c r="AM32" s="28">
        <v>38.200000000000003</v>
      </c>
      <c r="AN32" s="27">
        <f t="shared" si="3"/>
        <v>2442.1</v>
      </c>
      <c r="AO32" s="28">
        <v>0</v>
      </c>
      <c r="AP32" s="27">
        <v>0</v>
      </c>
      <c r="AQ32" s="27"/>
      <c r="AR32" s="28"/>
      <c r="AS32" s="27">
        <v>0</v>
      </c>
      <c r="AT32" s="27">
        <v>4931.6000000000004</v>
      </c>
      <c r="AU32" s="27">
        <v>392</v>
      </c>
      <c r="AV32" s="27">
        <v>431.2</v>
      </c>
      <c r="AW32" s="27">
        <v>154.9</v>
      </c>
      <c r="AX32" s="27">
        <v>66.8</v>
      </c>
      <c r="AY32" s="27">
        <f t="shared" si="4"/>
        <v>275955.90000000002</v>
      </c>
    </row>
    <row r="33" spans="1:51" x14ac:dyDescent="0.2">
      <c r="A33" s="25">
        <v>23</v>
      </c>
      <c r="B33" s="26" t="s">
        <v>66</v>
      </c>
      <c r="C33" s="27">
        <v>60532</v>
      </c>
      <c r="D33" s="27">
        <v>96403.199999999997</v>
      </c>
      <c r="E33" s="27">
        <v>0</v>
      </c>
      <c r="F33" s="27">
        <v>0</v>
      </c>
      <c r="G33" s="27">
        <v>0</v>
      </c>
      <c r="H33" s="27">
        <v>29769.3</v>
      </c>
      <c r="I33" s="27">
        <v>933.5</v>
      </c>
      <c r="J33" s="27">
        <v>187638</v>
      </c>
      <c r="K33" s="27">
        <v>194.4</v>
      </c>
      <c r="L33" s="27">
        <v>100</v>
      </c>
      <c r="M33" s="27">
        <v>303.7</v>
      </c>
      <c r="N33" s="27">
        <v>1603.4</v>
      </c>
      <c r="O33" s="27">
        <v>15779.1</v>
      </c>
      <c r="P33" s="27">
        <v>35573.9</v>
      </c>
      <c r="Q33" s="27">
        <f t="shared" si="0"/>
        <v>240898.1</v>
      </c>
      <c r="R33" s="27">
        <v>636</v>
      </c>
      <c r="S33" s="27">
        <v>661</v>
      </c>
      <c r="T33" s="27">
        <v>219</v>
      </c>
      <c r="U33" s="27">
        <v>421.7</v>
      </c>
      <c r="V33" s="27">
        <v>627.29999999999995</v>
      </c>
      <c r="W33" s="27">
        <v>199.3</v>
      </c>
      <c r="X33" s="27">
        <f t="shared" si="1"/>
        <v>1248.3</v>
      </c>
      <c r="Y33" s="27">
        <v>175</v>
      </c>
      <c r="Z33" s="27">
        <v>315</v>
      </c>
      <c r="AA33" s="27">
        <v>84</v>
      </c>
      <c r="AB33" s="27">
        <v>116</v>
      </c>
      <c r="AC33" s="27">
        <v>298.89999999999998</v>
      </c>
      <c r="AD33" s="27">
        <v>76.400000000000006</v>
      </c>
      <c r="AE33" s="27">
        <f t="shared" si="2"/>
        <v>491.3</v>
      </c>
      <c r="AF33" s="27">
        <v>178</v>
      </c>
      <c r="AG33" s="27">
        <v>68.5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7">
        <f t="shared" si="3"/>
        <v>1808.1</v>
      </c>
      <c r="AO33" s="28">
        <v>6</v>
      </c>
      <c r="AP33" s="27">
        <v>1741.4</v>
      </c>
      <c r="AQ33" s="27"/>
      <c r="AR33" s="28"/>
      <c r="AS33" s="27">
        <v>125.4</v>
      </c>
      <c r="AT33" s="27">
        <v>1584.4</v>
      </c>
      <c r="AU33" s="27">
        <v>328</v>
      </c>
      <c r="AV33" s="27">
        <v>360.8</v>
      </c>
      <c r="AW33" s="27">
        <v>154.9</v>
      </c>
      <c r="AX33" s="27">
        <v>55.9</v>
      </c>
      <c r="AY33" s="27">
        <f t="shared" si="4"/>
        <v>244471.9</v>
      </c>
    </row>
    <row r="34" spans="1:51" x14ac:dyDescent="0.2">
      <c r="A34" s="25">
        <v>24</v>
      </c>
      <c r="B34" s="26" t="s">
        <v>67</v>
      </c>
      <c r="C34" s="27">
        <v>0</v>
      </c>
      <c r="D34" s="27">
        <v>164977.5</v>
      </c>
      <c r="E34" s="27">
        <v>0</v>
      </c>
      <c r="F34" s="27">
        <v>0</v>
      </c>
      <c r="G34" s="27">
        <v>0</v>
      </c>
      <c r="H34" s="27">
        <v>2214.8000000000002</v>
      </c>
      <c r="I34" s="27">
        <v>836</v>
      </c>
      <c r="J34" s="27">
        <v>168028.3</v>
      </c>
      <c r="K34" s="27">
        <v>202.7</v>
      </c>
      <c r="L34" s="27">
        <v>100</v>
      </c>
      <c r="M34" s="27">
        <v>316.7</v>
      </c>
      <c r="N34" s="27">
        <v>1476.5</v>
      </c>
      <c r="O34" s="27">
        <v>16307.6</v>
      </c>
      <c r="P34" s="27">
        <v>34232.9</v>
      </c>
      <c r="Q34" s="27">
        <f t="shared" si="0"/>
        <v>220362</v>
      </c>
      <c r="R34" s="27">
        <v>325</v>
      </c>
      <c r="S34" s="27">
        <v>458</v>
      </c>
      <c r="T34" s="27">
        <v>99</v>
      </c>
      <c r="U34" s="27">
        <v>215.5</v>
      </c>
      <c r="V34" s="27">
        <v>434.6</v>
      </c>
      <c r="W34" s="27">
        <v>90.1</v>
      </c>
      <c r="X34" s="27">
        <f t="shared" si="1"/>
        <v>740.2</v>
      </c>
      <c r="Y34" s="27">
        <v>245</v>
      </c>
      <c r="Z34" s="27">
        <v>420</v>
      </c>
      <c r="AA34" s="27">
        <v>98</v>
      </c>
      <c r="AB34" s="27">
        <v>162.4</v>
      </c>
      <c r="AC34" s="27">
        <v>398.6</v>
      </c>
      <c r="AD34" s="27">
        <v>89.2</v>
      </c>
      <c r="AE34" s="27">
        <f t="shared" si="2"/>
        <v>650.20000000000005</v>
      </c>
      <c r="AF34" s="27">
        <v>20</v>
      </c>
      <c r="AG34" s="27">
        <v>7.7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7">
        <f t="shared" si="3"/>
        <v>1398.1</v>
      </c>
      <c r="AO34" s="28">
        <v>12</v>
      </c>
      <c r="AP34" s="27">
        <v>2080</v>
      </c>
      <c r="AQ34" s="27"/>
      <c r="AR34" s="28"/>
      <c r="AS34" s="27">
        <v>299.5</v>
      </c>
      <c r="AT34" s="27">
        <v>1577.2</v>
      </c>
      <c r="AU34" s="27">
        <v>248</v>
      </c>
      <c r="AV34" s="27">
        <v>272.8</v>
      </c>
      <c r="AW34" s="27">
        <v>154.9</v>
      </c>
      <c r="AX34" s="27">
        <v>42.3</v>
      </c>
      <c r="AY34" s="27">
        <f t="shared" si="4"/>
        <v>223679.1</v>
      </c>
    </row>
    <row r="35" spans="1:51" x14ac:dyDescent="0.2">
      <c r="A35" s="25">
        <v>25</v>
      </c>
      <c r="B35" s="26" t="s">
        <v>68</v>
      </c>
      <c r="C35" s="27">
        <v>114393.4</v>
      </c>
      <c r="D35" s="27">
        <v>100271.2</v>
      </c>
      <c r="E35" s="27">
        <v>0</v>
      </c>
      <c r="F35" s="27">
        <v>0</v>
      </c>
      <c r="G35" s="27">
        <v>0</v>
      </c>
      <c r="H35" s="27">
        <v>7743</v>
      </c>
      <c r="I35" s="27">
        <v>1112</v>
      </c>
      <c r="J35" s="27">
        <v>223519.6</v>
      </c>
      <c r="K35" s="27">
        <v>285.3</v>
      </c>
      <c r="L35" s="27">
        <v>100</v>
      </c>
      <c r="M35" s="27">
        <v>445.8</v>
      </c>
      <c r="N35" s="27">
        <v>2176.8000000000002</v>
      </c>
      <c r="O35" s="27">
        <v>22790.9</v>
      </c>
      <c r="P35" s="27">
        <v>44684</v>
      </c>
      <c r="Q35" s="27">
        <f t="shared" si="0"/>
        <v>293617.09999999998</v>
      </c>
      <c r="R35" s="27">
        <v>973</v>
      </c>
      <c r="S35" s="27">
        <v>1418</v>
      </c>
      <c r="T35" s="27">
        <v>190</v>
      </c>
      <c r="U35" s="27">
        <v>645.1</v>
      </c>
      <c r="V35" s="27">
        <v>1345.7</v>
      </c>
      <c r="W35" s="27">
        <v>172.9</v>
      </c>
      <c r="X35" s="27">
        <f t="shared" si="1"/>
        <v>2163.6999999999998</v>
      </c>
      <c r="Y35" s="27">
        <v>196</v>
      </c>
      <c r="Z35" s="27">
        <v>441</v>
      </c>
      <c r="AA35" s="27">
        <v>35</v>
      </c>
      <c r="AB35" s="27">
        <v>129.9</v>
      </c>
      <c r="AC35" s="27">
        <v>418.5</v>
      </c>
      <c r="AD35" s="27">
        <v>31.9</v>
      </c>
      <c r="AE35" s="27">
        <f t="shared" si="2"/>
        <v>580.29999999999995</v>
      </c>
      <c r="AF35" s="27">
        <v>76</v>
      </c>
      <c r="AG35" s="27">
        <v>29.3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7">
        <f t="shared" si="3"/>
        <v>2773.3</v>
      </c>
      <c r="AO35" s="28">
        <v>11</v>
      </c>
      <c r="AP35" s="27">
        <v>2158.8000000000002</v>
      </c>
      <c r="AQ35" s="27"/>
      <c r="AR35" s="28"/>
      <c r="AS35" s="27">
        <v>285</v>
      </c>
      <c r="AT35" s="27">
        <v>1287.3</v>
      </c>
      <c r="AU35" s="27">
        <v>437</v>
      </c>
      <c r="AV35" s="27">
        <v>480.7</v>
      </c>
      <c r="AW35" s="27">
        <v>154.9</v>
      </c>
      <c r="AX35" s="27">
        <v>74.5</v>
      </c>
      <c r="AY35" s="27">
        <f t="shared" si="4"/>
        <v>298037.2</v>
      </c>
    </row>
    <row r="36" spans="1:51" x14ac:dyDescent="0.2">
      <c r="A36" s="25">
        <v>26</v>
      </c>
      <c r="B36" s="29" t="s">
        <v>69</v>
      </c>
      <c r="C36" s="27">
        <v>0</v>
      </c>
      <c r="D36" s="27">
        <v>132694</v>
      </c>
      <c r="E36" s="27">
        <v>0</v>
      </c>
      <c r="F36" s="27">
        <v>0</v>
      </c>
      <c r="G36" s="27">
        <v>0</v>
      </c>
      <c r="H36" s="27">
        <v>941.7</v>
      </c>
      <c r="I36" s="27">
        <v>668.2</v>
      </c>
      <c r="J36" s="27">
        <v>134303.9</v>
      </c>
      <c r="K36" s="27">
        <v>162</v>
      </c>
      <c r="L36" s="27">
        <v>100</v>
      </c>
      <c r="M36" s="27">
        <v>253.1</v>
      </c>
      <c r="N36" s="27">
        <v>1013.3</v>
      </c>
      <c r="O36" s="27">
        <v>13031.8</v>
      </c>
      <c r="P36" s="27">
        <v>22426.2</v>
      </c>
      <c r="Q36" s="27">
        <f t="shared" si="0"/>
        <v>171028.3</v>
      </c>
      <c r="R36" s="27">
        <v>271</v>
      </c>
      <c r="S36" s="27">
        <v>327</v>
      </c>
      <c r="T36" s="27">
        <v>73</v>
      </c>
      <c r="U36" s="27">
        <v>179.7</v>
      </c>
      <c r="V36" s="27">
        <v>310.3</v>
      </c>
      <c r="W36" s="27">
        <v>66.400000000000006</v>
      </c>
      <c r="X36" s="27">
        <f t="shared" si="1"/>
        <v>556.4</v>
      </c>
      <c r="Y36" s="27">
        <v>196</v>
      </c>
      <c r="Z36" s="27">
        <v>343</v>
      </c>
      <c r="AA36" s="27">
        <v>98</v>
      </c>
      <c r="AB36" s="27">
        <v>129.9</v>
      </c>
      <c r="AC36" s="27">
        <v>325.5</v>
      </c>
      <c r="AD36" s="27">
        <v>89.2</v>
      </c>
      <c r="AE36" s="27">
        <f t="shared" si="2"/>
        <v>544.6</v>
      </c>
      <c r="AF36" s="27">
        <v>9</v>
      </c>
      <c r="AG36" s="27">
        <v>3.5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7">
        <f t="shared" si="3"/>
        <v>1104.5</v>
      </c>
      <c r="AO36" s="28">
        <v>6</v>
      </c>
      <c r="AP36" s="27">
        <v>1900</v>
      </c>
      <c r="AQ36" s="27"/>
      <c r="AR36" s="28"/>
      <c r="AS36" s="27">
        <v>136.80000000000001</v>
      </c>
      <c r="AT36" s="27">
        <v>929.9</v>
      </c>
      <c r="AU36" s="27">
        <v>169</v>
      </c>
      <c r="AV36" s="27">
        <v>185.9</v>
      </c>
      <c r="AW36" s="27">
        <v>154.9</v>
      </c>
      <c r="AX36" s="27">
        <v>28.8</v>
      </c>
      <c r="AY36" s="27">
        <f t="shared" si="4"/>
        <v>173228.3</v>
      </c>
    </row>
    <row r="37" spans="1:51" x14ac:dyDescent="0.2">
      <c r="A37" s="25">
        <v>27</v>
      </c>
      <c r="B37" s="26" t="s">
        <v>70</v>
      </c>
      <c r="C37" s="27">
        <v>198382.5</v>
      </c>
      <c r="D37" s="27">
        <v>164664.9</v>
      </c>
      <c r="E37" s="27">
        <v>0</v>
      </c>
      <c r="F37" s="27">
        <v>0</v>
      </c>
      <c r="G37" s="27">
        <v>15177.9</v>
      </c>
      <c r="H37" s="27">
        <v>43433.1</v>
      </c>
      <c r="I37" s="27">
        <v>2108.3000000000002</v>
      </c>
      <c r="J37" s="27">
        <v>423766.7</v>
      </c>
      <c r="K37" s="27">
        <v>541.1</v>
      </c>
      <c r="L37" s="27">
        <v>100</v>
      </c>
      <c r="M37" s="27">
        <v>845.4</v>
      </c>
      <c r="N37" s="27">
        <v>4196.3999999999996</v>
      </c>
      <c r="O37" s="27">
        <v>43883.5</v>
      </c>
      <c r="P37" s="27">
        <v>77735.899999999994</v>
      </c>
      <c r="Q37" s="27">
        <f t="shared" si="0"/>
        <v>550427.9</v>
      </c>
      <c r="R37" s="27">
        <v>1750</v>
      </c>
      <c r="S37" s="27">
        <v>2342</v>
      </c>
      <c r="T37" s="27">
        <v>509</v>
      </c>
      <c r="U37" s="27">
        <v>1160.3</v>
      </c>
      <c r="V37" s="27">
        <v>2222.6</v>
      </c>
      <c r="W37" s="27">
        <v>463.2</v>
      </c>
      <c r="X37" s="27">
        <f t="shared" si="1"/>
        <v>3846.1</v>
      </c>
      <c r="Y37" s="27">
        <v>355</v>
      </c>
      <c r="Z37" s="27">
        <v>652</v>
      </c>
      <c r="AA37" s="27">
        <v>84</v>
      </c>
      <c r="AB37" s="27">
        <v>235.4</v>
      </c>
      <c r="AC37" s="27">
        <v>618.70000000000005</v>
      </c>
      <c r="AD37" s="27">
        <v>76.400000000000006</v>
      </c>
      <c r="AE37" s="27">
        <f t="shared" si="2"/>
        <v>930.5</v>
      </c>
      <c r="AF37" s="27">
        <v>318</v>
      </c>
      <c r="AG37" s="27">
        <v>122.4</v>
      </c>
      <c r="AH37" s="28">
        <v>24</v>
      </c>
      <c r="AI37" s="28">
        <v>252</v>
      </c>
      <c r="AJ37" s="28">
        <v>0</v>
      </c>
      <c r="AK37" s="28">
        <v>0</v>
      </c>
      <c r="AL37" s="28">
        <v>0</v>
      </c>
      <c r="AM37" s="28">
        <v>0</v>
      </c>
      <c r="AN37" s="27">
        <f t="shared" si="3"/>
        <v>5151</v>
      </c>
      <c r="AO37" s="28">
        <v>2</v>
      </c>
      <c r="AP37" s="27">
        <v>3615</v>
      </c>
      <c r="AQ37" s="27"/>
      <c r="AR37" s="28"/>
      <c r="AS37" s="27">
        <v>86.8</v>
      </c>
      <c r="AT37" s="27">
        <v>14846.9</v>
      </c>
      <c r="AU37" s="27">
        <v>1130</v>
      </c>
      <c r="AV37" s="27">
        <v>1243</v>
      </c>
      <c r="AW37" s="27">
        <v>154.9</v>
      </c>
      <c r="AX37" s="27">
        <v>192.5</v>
      </c>
      <c r="AY37" s="27">
        <f t="shared" si="4"/>
        <v>570705.1</v>
      </c>
    </row>
    <row r="38" spans="1:51" x14ac:dyDescent="0.2">
      <c r="A38" s="25">
        <v>28</v>
      </c>
      <c r="B38" s="30" t="s">
        <v>71</v>
      </c>
      <c r="C38" s="27">
        <v>30426.6</v>
      </c>
      <c r="D38" s="27">
        <v>102397.8</v>
      </c>
      <c r="E38" s="27">
        <v>0</v>
      </c>
      <c r="F38" s="27">
        <v>0</v>
      </c>
      <c r="G38" s="27">
        <v>0</v>
      </c>
      <c r="H38" s="27">
        <v>7978.4</v>
      </c>
      <c r="I38" s="27">
        <v>704</v>
      </c>
      <c r="J38" s="27">
        <v>141506.79999999999</v>
      </c>
      <c r="K38" s="27">
        <v>179.2</v>
      </c>
      <c r="L38" s="27">
        <v>100</v>
      </c>
      <c r="M38" s="27">
        <v>280</v>
      </c>
      <c r="N38" s="27">
        <v>1436.8</v>
      </c>
      <c r="O38" s="27">
        <v>14442.1</v>
      </c>
      <c r="P38" s="27">
        <v>29113.5</v>
      </c>
      <c r="Q38" s="27">
        <f t="shared" si="0"/>
        <v>186779.2</v>
      </c>
      <c r="R38" s="27">
        <v>538</v>
      </c>
      <c r="S38" s="27">
        <v>667</v>
      </c>
      <c r="T38" s="27">
        <v>119</v>
      </c>
      <c r="U38" s="27">
        <v>356.7</v>
      </c>
      <c r="V38" s="27">
        <v>633</v>
      </c>
      <c r="W38" s="27">
        <v>108.3</v>
      </c>
      <c r="X38" s="27">
        <f t="shared" si="1"/>
        <v>1098</v>
      </c>
      <c r="Y38" s="27">
        <v>133</v>
      </c>
      <c r="Z38" s="27">
        <v>231</v>
      </c>
      <c r="AA38" s="27">
        <v>42</v>
      </c>
      <c r="AB38" s="27">
        <v>88.2</v>
      </c>
      <c r="AC38" s="27">
        <v>219.2</v>
      </c>
      <c r="AD38" s="27">
        <v>38.200000000000003</v>
      </c>
      <c r="AE38" s="27">
        <f t="shared" si="2"/>
        <v>345.6</v>
      </c>
      <c r="AF38" s="27">
        <v>61</v>
      </c>
      <c r="AG38" s="27">
        <v>23.5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7">
        <f t="shared" si="3"/>
        <v>1467.1</v>
      </c>
      <c r="AO38" s="28">
        <v>10</v>
      </c>
      <c r="AP38" s="27">
        <v>2014</v>
      </c>
      <c r="AQ38" s="27"/>
      <c r="AR38" s="28"/>
      <c r="AS38" s="27">
        <v>241.7</v>
      </c>
      <c r="AT38" s="27">
        <v>1603.7</v>
      </c>
      <c r="AU38" s="27">
        <v>1060</v>
      </c>
      <c r="AV38" s="27">
        <v>1166</v>
      </c>
      <c r="AW38" s="27">
        <v>154.9</v>
      </c>
      <c r="AX38" s="27">
        <v>180.6</v>
      </c>
      <c r="AY38" s="27">
        <f t="shared" si="4"/>
        <v>190272.3</v>
      </c>
    </row>
    <row r="39" spans="1:51" x14ac:dyDescent="0.2">
      <c r="A39" s="25">
        <v>29</v>
      </c>
      <c r="B39" s="26" t="s">
        <v>72</v>
      </c>
      <c r="C39" s="27">
        <v>26593.5</v>
      </c>
      <c r="D39" s="27">
        <v>61171.4</v>
      </c>
      <c r="E39" s="27">
        <v>0</v>
      </c>
      <c r="F39" s="27">
        <v>0</v>
      </c>
      <c r="G39" s="27">
        <v>0</v>
      </c>
      <c r="H39" s="27">
        <v>5303.7</v>
      </c>
      <c r="I39" s="27">
        <v>465.3</v>
      </c>
      <c r="J39" s="27">
        <v>93533.9</v>
      </c>
      <c r="K39" s="27">
        <v>116.3</v>
      </c>
      <c r="L39" s="27">
        <v>100</v>
      </c>
      <c r="M39" s="27">
        <v>181.7</v>
      </c>
      <c r="N39" s="27">
        <v>758.2</v>
      </c>
      <c r="O39" s="27">
        <v>9370.5</v>
      </c>
      <c r="P39" s="27">
        <v>13538.6</v>
      </c>
      <c r="Q39" s="27">
        <f t="shared" si="0"/>
        <v>117382.9</v>
      </c>
      <c r="R39" s="27">
        <v>214</v>
      </c>
      <c r="S39" s="27">
        <v>251</v>
      </c>
      <c r="T39" s="27">
        <v>100</v>
      </c>
      <c r="U39" s="27">
        <v>141.9</v>
      </c>
      <c r="V39" s="27">
        <v>238.2</v>
      </c>
      <c r="W39" s="27">
        <v>91</v>
      </c>
      <c r="X39" s="27">
        <f t="shared" si="1"/>
        <v>471.1</v>
      </c>
      <c r="Y39" s="27">
        <v>105</v>
      </c>
      <c r="Z39" s="27">
        <v>301</v>
      </c>
      <c r="AA39" s="27">
        <v>63</v>
      </c>
      <c r="AB39" s="27">
        <v>69.599999999999994</v>
      </c>
      <c r="AC39" s="27">
        <v>285.60000000000002</v>
      </c>
      <c r="AD39" s="27">
        <v>57.3</v>
      </c>
      <c r="AE39" s="27">
        <f t="shared" si="2"/>
        <v>412.5</v>
      </c>
      <c r="AF39" s="27">
        <v>22</v>
      </c>
      <c r="AG39" s="27">
        <v>8.5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7">
        <f t="shared" si="3"/>
        <v>892.1</v>
      </c>
      <c r="AO39" s="28">
        <v>8</v>
      </c>
      <c r="AP39" s="27">
        <v>18220</v>
      </c>
      <c r="AQ39" s="27"/>
      <c r="AR39" s="28"/>
      <c r="AS39" s="27">
        <v>1749.1</v>
      </c>
      <c r="AT39" s="27">
        <v>10100.4</v>
      </c>
      <c r="AU39" s="27">
        <v>142</v>
      </c>
      <c r="AV39" s="27">
        <v>156.19999999999999</v>
      </c>
      <c r="AW39" s="27">
        <v>154.9</v>
      </c>
      <c r="AX39" s="27">
        <v>24.2</v>
      </c>
      <c r="AY39" s="27">
        <f t="shared" si="4"/>
        <v>130148.7</v>
      </c>
    </row>
    <row r="40" spans="1:51" x14ac:dyDescent="0.2">
      <c r="A40" s="25">
        <v>30</v>
      </c>
      <c r="B40" s="26" t="s">
        <v>73</v>
      </c>
      <c r="C40" s="27">
        <v>181456.3</v>
      </c>
      <c r="D40" s="27">
        <v>121991.1</v>
      </c>
      <c r="E40" s="27">
        <v>0</v>
      </c>
      <c r="F40" s="27">
        <v>0</v>
      </c>
      <c r="G40" s="27">
        <v>0</v>
      </c>
      <c r="H40" s="27">
        <v>1935.7</v>
      </c>
      <c r="I40" s="27">
        <v>1526.9</v>
      </c>
      <c r="J40" s="27">
        <v>306910</v>
      </c>
      <c r="K40" s="27">
        <v>413.2</v>
      </c>
      <c r="L40" s="27">
        <v>100</v>
      </c>
      <c r="M40" s="27">
        <v>645.6</v>
      </c>
      <c r="N40" s="27">
        <v>3049.8</v>
      </c>
      <c r="O40" s="27">
        <v>33252.5</v>
      </c>
      <c r="P40" s="27">
        <v>67434.5</v>
      </c>
      <c r="Q40" s="27">
        <f t="shared" si="0"/>
        <v>411292.4</v>
      </c>
      <c r="R40" s="27">
        <v>1540</v>
      </c>
      <c r="S40" s="27">
        <v>1924</v>
      </c>
      <c r="T40" s="27">
        <v>362</v>
      </c>
      <c r="U40" s="27">
        <v>1021</v>
      </c>
      <c r="V40" s="27">
        <v>1825.9</v>
      </c>
      <c r="W40" s="27">
        <v>329.4</v>
      </c>
      <c r="X40" s="27">
        <f t="shared" si="1"/>
        <v>3176.3</v>
      </c>
      <c r="Y40" s="27">
        <v>266</v>
      </c>
      <c r="Z40" s="27">
        <v>616</v>
      </c>
      <c r="AA40" s="27">
        <v>77</v>
      </c>
      <c r="AB40" s="27">
        <v>176.4</v>
      </c>
      <c r="AC40" s="27">
        <v>584.6</v>
      </c>
      <c r="AD40" s="27">
        <v>70.099999999999994</v>
      </c>
      <c r="AE40" s="27">
        <f t="shared" si="2"/>
        <v>831.1</v>
      </c>
      <c r="AF40" s="27">
        <v>37</v>
      </c>
      <c r="AG40" s="27">
        <v>14.2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7">
        <f t="shared" si="3"/>
        <v>4021.6</v>
      </c>
      <c r="AO40" s="28">
        <v>30</v>
      </c>
      <c r="AP40" s="27">
        <v>2133.6999999999998</v>
      </c>
      <c r="AQ40" s="27"/>
      <c r="AR40" s="28"/>
      <c r="AS40" s="27">
        <v>768.1</v>
      </c>
      <c r="AT40" s="27">
        <v>556</v>
      </c>
      <c r="AU40" s="27">
        <v>625</v>
      </c>
      <c r="AV40" s="27">
        <v>687.5</v>
      </c>
      <c r="AW40" s="27">
        <v>154.9</v>
      </c>
      <c r="AX40" s="27">
        <v>106.5</v>
      </c>
      <c r="AY40" s="27">
        <f t="shared" si="4"/>
        <v>416744.6</v>
      </c>
    </row>
    <row r="41" spans="1:51" x14ac:dyDescent="0.2">
      <c r="A41" s="25">
        <v>31</v>
      </c>
      <c r="B41" s="26" t="s">
        <v>74</v>
      </c>
      <c r="C41" s="27">
        <v>36678.400000000001</v>
      </c>
      <c r="D41" s="27">
        <v>108322.7</v>
      </c>
      <c r="E41" s="27">
        <v>0</v>
      </c>
      <c r="F41" s="27">
        <v>0</v>
      </c>
      <c r="G41" s="27">
        <v>0</v>
      </c>
      <c r="H41" s="27">
        <v>2441.6</v>
      </c>
      <c r="I41" s="27">
        <v>737.2</v>
      </c>
      <c r="J41" s="27">
        <v>148179.9</v>
      </c>
      <c r="K41" s="27">
        <v>205.4</v>
      </c>
      <c r="L41" s="27">
        <v>100</v>
      </c>
      <c r="M41" s="27">
        <v>320.89999999999998</v>
      </c>
      <c r="N41" s="27">
        <v>1074.9000000000001</v>
      </c>
      <c r="O41" s="27">
        <v>16556.8</v>
      </c>
      <c r="P41" s="27">
        <v>49239.7</v>
      </c>
      <c r="Q41" s="27">
        <f t="shared" si="0"/>
        <v>215372.2</v>
      </c>
      <c r="R41" s="27">
        <v>330</v>
      </c>
      <c r="S41" s="27">
        <v>497</v>
      </c>
      <c r="T41" s="27">
        <v>152</v>
      </c>
      <c r="U41" s="27">
        <v>218.8</v>
      </c>
      <c r="V41" s="27">
        <v>471.7</v>
      </c>
      <c r="W41" s="27">
        <v>138.30000000000001</v>
      </c>
      <c r="X41" s="27">
        <f t="shared" si="1"/>
        <v>828.8</v>
      </c>
      <c r="Y41" s="27">
        <v>147</v>
      </c>
      <c r="Z41" s="27">
        <v>490</v>
      </c>
      <c r="AA41" s="27">
        <v>91</v>
      </c>
      <c r="AB41" s="27">
        <v>97.5</v>
      </c>
      <c r="AC41" s="27">
        <v>465</v>
      </c>
      <c r="AD41" s="27">
        <v>82.8</v>
      </c>
      <c r="AE41" s="27">
        <f t="shared" si="2"/>
        <v>645.29999999999995</v>
      </c>
      <c r="AF41" s="27">
        <v>32</v>
      </c>
      <c r="AG41" s="27">
        <v>12.3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7">
        <f t="shared" si="3"/>
        <v>1486.4</v>
      </c>
      <c r="AO41" s="28">
        <v>21</v>
      </c>
      <c r="AP41" s="27">
        <v>2051</v>
      </c>
      <c r="AQ41" s="27"/>
      <c r="AR41" s="28"/>
      <c r="AS41" s="27">
        <v>516.9</v>
      </c>
      <c r="AT41" s="27">
        <v>969.8</v>
      </c>
      <c r="AU41" s="27">
        <v>246</v>
      </c>
      <c r="AV41" s="27">
        <v>270.60000000000002</v>
      </c>
      <c r="AW41" s="27">
        <v>154.9</v>
      </c>
      <c r="AX41" s="27">
        <v>41.9</v>
      </c>
      <c r="AY41" s="27">
        <f t="shared" si="4"/>
        <v>218387.20000000001</v>
      </c>
    </row>
    <row r="42" spans="1:51" x14ac:dyDescent="0.2">
      <c r="A42" s="25">
        <v>33</v>
      </c>
      <c r="B42" s="26" t="s">
        <v>75</v>
      </c>
      <c r="C42" s="27">
        <v>76428.600000000006</v>
      </c>
      <c r="D42" s="27">
        <v>43389</v>
      </c>
      <c r="E42" s="27">
        <v>0</v>
      </c>
      <c r="F42" s="27">
        <v>0</v>
      </c>
      <c r="G42" s="27">
        <v>0</v>
      </c>
      <c r="H42" s="27">
        <v>23148</v>
      </c>
      <c r="I42" s="27">
        <v>714.8</v>
      </c>
      <c r="J42" s="27">
        <v>143680.4</v>
      </c>
      <c r="K42" s="27">
        <v>181.2</v>
      </c>
      <c r="L42" s="27">
        <v>100</v>
      </c>
      <c r="M42" s="27">
        <v>283.10000000000002</v>
      </c>
      <c r="N42" s="27">
        <v>1505.7</v>
      </c>
      <c r="O42" s="27">
        <v>14623.5</v>
      </c>
      <c r="P42" s="27">
        <v>33582.6</v>
      </c>
      <c r="Q42" s="27">
        <f t="shared" si="0"/>
        <v>193675.3</v>
      </c>
      <c r="R42" s="27">
        <v>879</v>
      </c>
      <c r="S42" s="27">
        <v>915</v>
      </c>
      <c r="T42" s="27">
        <v>379</v>
      </c>
      <c r="U42" s="27">
        <v>582.79999999999995</v>
      </c>
      <c r="V42" s="27">
        <v>868.3</v>
      </c>
      <c r="W42" s="27">
        <v>344.9</v>
      </c>
      <c r="X42" s="27">
        <f t="shared" si="1"/>
        <v>1796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f t="shared" si="2"/>
        <v>0</v>
      </c>
      <c r="AF42" s="27">
        <v>127</v>
      </c>
      <c r="AG42" s="27">
        <v>48.9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7">
        <f t="shared" si="3"/>
        <v>1844.9</v>
      </c>
      <c r="AO42" s="28">
        <v>6</v>
      </c>
      <c r="AP42" s="27">
        <v>2520</v>
      </c>
      <c r="AQ42" s="27"/>
      <c r="AR42" s="28"/>
      <c r="AS42" s="27">
        <v>181.4</v>
      </c>
      <c r="AT42" s="27">
        <v>851.1</v>
      </c>
      <c r="AU42" s="27">
        <v>303</v>
      </c>
      <c r="AV42" s="27">
        <v>333.3</v>
      </c>
      <c r="AW42" s="27">
        <v>154.9</v>
      </c>
      <c r="AX42" s="27">
        <v>51.6</v>
      </c>
      <c r="AY42" s="27">
        <f t="shared" si="4"/>
        <v>196604.3</v>
      </c>
    </row>
    <row r="43" spans="1:51" x14ac:dyDescent="0.2">
      <c r="A43" s="25">
        <v>34</v>
      </c>
      <c r="B43" s="26" t="s">
        <v>76</v>
      </c>
      <c r="C43" s="27">
        <v>46838.5</v>
      </c>
      <c r="D43" s="27">
        <v>175884.4</v>
      </c>
      <c r="E43" s="27">
        <v>0</v>
      </c>
      <c r="F43" s="27">
        <v>0</v>
      </c>
      <c r="G43" s="27">
        <v>0</v>
      </c>
      <c r="H43" s="27">
        <v>13864</v>
      </c>
      <c r="I43" s="27">
        <v>1182.9000000000001</v>
      </c>
      <c r="J43" s="27">
        <v>237769.8</v>
      </c>
      <c r="K43" s="27">
        <v>322</v>
      </c>
      <c r="L43" s="27">
        <v>100</v>
      </c>
      <c r="M43" s="27">
        <v>503.1</v>
      </c>
      <c r="N43" s="27">
        <v>2483.6</v>
      </c>
      <c r="O43" s="27">
        <v>26065.7</v>
      </c>
      <c r="P43" s="27">
        <v>42068.6</v>
      </c>
      <c r="Q43" s="27">
        <f t="shared" si="0"/>
        <v>308890.8</v>
      </c>
      <c r="R43" s="27">
        <v>916</v>
      </c>
      <c r="S43" s="27">
        <v>995</v>
      </c>
      <c r="T43" s="27">
        <v>264</v>
      </c>
      <c r="U43" s="27">
        <v>607.29999999999995</v>
      </c>
      <c r="V43" s="27">
        <v>944.3</v>
      </c>
      <c r="W43" s="27">
        <v>240.2</v>
      </c>
      <c r="X43" s="27">
        <f t="shared" si="1"/>
        <v>1791.8</v>
      </c>
      <c r="Y43" s="27">
        <v>224</v>
      </c>
      <c r="Z43" s="27">
        <v>315</v>
      </c>
      <c r="AA43" s="27">
        <v>77</v>
      </c>
      <c r="AB43" s="27">
        <v>148.5</v>
      </c>
      <c r="AC43" s="27">
        <v>298.89999999999998</v>
      </c>
      <c r="AD43" s="27">
        <v>70.099999999999994</v>
      </c>
      <c r="AE43" s="27">
        <f t="shared" si="2"/>
        <v>517.5</v>
      </c>
      <c r="AF43" s="27">
        <v>258</v>
      </c>
      <c r="AG43" s="27">
        <v>99.3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7">
        <f t="shared" si="3"/>
        <v>2408.6</v>
      </c>
      <c r="AO43" s="28">
        <v>14</v>
      </c>
      <c r="AP43" s="27">
        <v>3500</v>
      </c>
      <c r="AQ43" s="27"/>
      <c r="AR43" s="28"/>
      <c r="AS43" s="27">
        <v>588</v>
      </c>
      <c r="AT43" s="27">
        <v>768.4</v>
      </c>
      <c r="AU43" s="27">
        <v>388</v>
      </c>
      <c r="AV43" s="27">
        <v>426.8</v>
      </c>
      <c r="AW43" s="27">
        <v>154.9</v>
      </c>
      <c r="AX43" s="27">
        <v>66.099999999999994</v>
      </c>
      <c r="AY43" s="27">
        <f t="shared" si="4"/>
        <v>312721.90000000002</v>
      </c>
    </row>
    <row r="44" spans="1:51" x14ac:dyDescent="0.2">
      <c r="A44" s="25">
        <v>35</v>
      </c>
      <c r="B44" s="26" t="s">
        <v>77</v>
      </c>
      <c r="C44" s="27">
        <v>30920.1</v>
      </c>
      <c r="D44" s="27">
        <v>56078.7</v>
      </c>
      <c r="E44" s="27">
        <v>0</v>
      </c>
      <c r="F44" s="27">
        <v>0</v>
      </c>
      <c r="G44" s="27">
        <v>0</v>
      </c>
      <c r="H44" s="27">
        <v>2892.9</v>
      </c>
      <c r="I44" s="27">
        <v>449.5</v>
      </c>
      <c r="J44" s="27">
        <v>90341.2</v>
      </c>
      <c r="K44" s="27">
        <v>144</v>
      </c>
      <c r="L44" s="27">
        <v>100</v>
      </c>
      <c r="M44" s="27">
        <v>225</v>
      </c>
      <c r="N44" s="27">
        <v>615.79999999999995</v>
      </c>
      <c r="O44" s="27">
        <v>11584.6</v>
      </c>
      <c r="P44" s="27">
        <v>24388.6</v>
      </c>
      <c r="Q44" s="27">
        <f t="shared" si="0"/>
        <v>127155.2</v>
      </c>
      <c r="R44" s="27">
        <v>257</v>
      </c>
      <c r="S44" s="27">
        <v>281</v>
      </c>
      <c r="T44" s="27">
        <v>117</v>
      </c>
      <c r="U44" s="27">
        <v>170.4</v>
      </c>
      <c r="V44" s="27">
        <v>266.7</v>
      </c>
      <c r="W44" s="27">
        <v>106.5</v>
      </c>
      <c r="X44" s="27">
        <f t="shared" si="1"/>
        <v>543.6</v>
      </c>
      <c r="Y44" s="27">
        <v>98</v>
      </c>
      <c r="Z44" s="27">
        <v>280</v>
      </c>
      <c r="AA44" s="27">
        <v>56</v>
      </c>
      <c r="AB44" s="27">
        <v>65</v>
      </c>
      <c r="AC44" s="27">
        <v>265.7</v>
      </c>
      <c r="AD44" s="27">
        <v>51</v>
      </c>
      <c r="AE44" s="27">
        <f t="shared" si="2"/>
        <v>381.7</v>
      </c>
      <c r="AF44" s="27">
        <v>12</v>
      </c>
      <c r="AG44" s="27">
        <v>4.5999999999999996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7">
        <f t="shared" si="3"/>
        <v>929.9</v>
      </c>
      <c r="AO44" s="28">
        <v>4</v>
      </c>
      <c r="AP44" s="27">
        <v>8800</v>
      </c>
      <c r="AQ44" s="27"/>
      <c r="AR44" s="28"/>
      <c r="AS44" s="27">
        <v>422.4</v>
      </c>
      <c r="AT44" s="27">
        <v>3946.2</v>
      </c>
      <c r="AU44" s="27">
        <v>165</v>
      </c>
      <c r="AV44" s="27">
        <v>181.5</v>
      </c>
      <c r="AW44" s="27">
        <v>154.9</v>
      </c>
      <c r="AX44" s="27">
        <v>28.1</v>
      </c>
      <c r="AY44" s="27">
        <f t="shared" si="4"/>
        <v>132481.79999999999</v>
      </c>
    </row>
    <row r="45" spans="1:51" x14ac:dyDescent="0.2">
      <c r="A45" s="25">
        <v>36</v>
      </c>
      <c r="B45" s="26" t="s">
        <v>78</v>
      </c>
      <c r="C45" s="27">
        <v>35812.5</v>
      </c>
      <c r="D45" s="27">
        <v>107235.9</v>
      </c>
      <c r="E45" s="27">
        <v>0</v>
      </c>
      <c r="F45" s="27">
        <v>0</v>
      </c>
      <c r="G45" s="27">
        <v>0</v>
      </c>
      <c r="H45" s="27">
        <v>13253.7</v>
      </c>
      <c r="I45" s="27">
        <v>781.5</v>
      </c>
      <c r="J45" s="27">
        <v>157083.6</v>
      </c>
      <c r="K45" s="27">
        <v>173.2</v>
      </c>
      <c r="L45" s="27">
        <v>100</v>
      </c>
      <c r="M45" s="27">
        <v>270.60000000000002</v>
      </c>
      <c r="N45" s="27">
        <v>1080.5</v>
      </c>
      <c r="O45" s="27">
        <v>13983.7</v>
      </c>
      <c r="P45" s="27">
        <v>24862.1</v>
      </c>
      <c r="Q45" s="27">
        <f t="shared" si="0"/>
        <v>197280.5</v>
      </c>
      <c r="R45" s="27">
        <v>293</v>
      </c>
      <c r="S45" s="27">
        <v>347</v>
      </c>
      <c r="T45" s="27">
        <v>111</v>
      </c>
      <c r="U45" s="27">
        <v>194.3</v>
      </c>
      <c r="V45" s="27">
        <v>329.3</v>
      </c>
      <c r="W45" s="27">
        <v>101</v>
      </c>
      <c r="X45" s="27">
        <f t="shared" si="1"/>
        <v>624.6</v>
      </c>
      <c r="Y45" s="27">
        <v>301</v>
      </c>
      <c r="Z45" s="27">
        <v>504</v>
      </c>
      <c r="AA45" s="27">
        <v>42</v>
      </c>
      <c r="AB45" s="27">
        <v>199.6</v>
      </c>
      <c r="AC45" s="27">
        <v>478.3</v>
      </c>
      <c r="AD45" s="27">
        <v>38.200000000000003</v>
      </c>
      <c r="AE45" s="27">
        <f t="shared" si="2"/>
        <v>716.1</v>
      </c>
      <c r="AF45" s="27">
        <v>76</v>
      </c>
      <c r="AG45" s="27">
        <v>29.3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7">
        <f t="shared" si="3"/>
        <v>1370</v>
      </c>
      <c r="AO45" s="28">
        <v>3</v>
      </c>
      <c r="AP45" s="27">
        <v>8208</v>
      </c>
      <c r="AQ45" s="27"/>
      <c r="AR45" s="28"/>
      <c r="AS45" s="27">
        <v>295.5</v>
      </c>
      <c r="AT45" s="27">
        <v>1009.2</v>
      </c>
      <c r="AU45" s="27">
        <v>163</v>
      </c>
      <c r="AV45" s="27">
        <v>179.3</v>
      </c>
      <c r="AW45" s="27">
        <v>154.9</v>
      </c>
      <c r="AX45" s="27">
        <v>27.8</v>
      </c>
      <c r="AY45" s="27">
        <f t="shared" si="4"/>
        <v>199983</v>
      </c>
    </row>
    <row r="46" spans="1:51" x14ac:dyDescent="0.2">
      <c r="A46" s="25">
        <v>37</v>
      </c>
      <c r="B46" s="26" t="s">
        <v>79</v>
      </c>
      <c r="C46" s="27">
        <v>58489.1</v>
      </c>
      <c r="D46" s="27">
        <v>61783.3</v>
      </c>
      <c r="E46" s="27">
        <v>0</v>
      </c>
      <c r="F46" s="27">
        <v>0</v>
      </c>
      <c r="G46" s="27">
        <v>0</v>
      </c>
      <c r="H46" s="27">
        <v>28591.200000000001</v>
      </c>
      <c r="I46" s="27">
        <v>744.3</v>
      </c>
      <c r="J46" s="27">
        <v>149607.9</v>
      </c>
      <c r="K46" s="27">
        <v>192.1</v>
      </c>
      <c r="L46" s="27">
        <v>100</v>
      </c>
      <c r="M46" s="27">
        <v>300.10000000000002</v>
      </c>
      <c r="N46" s="27">
        <v>1170.0999999999999</v>
      </c>
      <c r="O46" s="27">
        <v>15586</v>
      </c>
      <c r="P46" s="27">
        <v>31244.400000000001</v>
      </c>
      <c r="Q46" s="27">
        <f t="shared" si="0"/>
        <v>197908.5</v>
      </c>
      <c r="R46" s="27">
        <v>561</v>
      </c>
      <c r="S46" s="27">
        <v>741</v>
      </c>
      <c r="T46" s="27">
        <v>117</v>
      </c>
      <c r="U46" s="27">
        <v>371.9</v>
      </c>
      <c r="V46" s="27">
        <v>703.2</v>
      </c>
      <c r="W46" s="27">
        <v>106.5</v>
      </c>
      <c r="X46" s="27">
        <f t="shared" si="1"/>
        <v>1181.5999999999999</v>
      </c>
      <c r="Y46" s="27">
        <v>105</v>
      </c>
      <c r="Z46" s="27">
        <v>287</v>
      </c>
      <c r="AA46" s="27">
        <v>0</v>
      </c>
      <c r="AB46" s="27">
        <v>69.599999999999994</v>
      </c>
      <c r="AC46" s="27">
        <v>272.39999999999998</v>
      </c>
      <c r="AD46" s="27">
        <v>0</v>
      </c>
      <c r="AE46" s="27">
        <f t="shared" si="2"/>
        <v>342</v>
      </c>
      <c r="AF46" s="27">
        <v>155</v>
      </c>
      <c r="AG46" s="27">
        <v>59.7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7">
        <f t="shared" si="3"/>
        <v>1583.3</v>
      </c>
      <c r="AO46" s="28">
        <v>4</v>
      </c>
      <c r="AP46" s="27">
        <v>9500</v>
      </c>
      <c r="AQ46" s="27"/>
      <c r="AR46" s="28"/>
      <c r="AS46" s="27">
        <v>456</v>
      </c>
      <c r="AT46" s="27">
        <v>8644.6</v>
      </c>
      <c r="AU46" s="27">
        <v>246</v>
      </c>
      <c r="AV46" s="27">
        <v>270.60000000000002</v>
      </c>
      <c r="AW46" s="27">
        <v>154.9</v>
      </c>
      <c r="AX46" s="27">
        <v>41.9</v>
      </c>
      <c r="AY46" s="27">
        <f t="shared" si="4"/>
        <v>208634.3</v>
      </c>
    </row>
    <row r="47" spans="1:51" x14ac:dyDescent="0.2">
      <c r="A47" s="25">
        <v>38</v>
      </c>
      <c r="B47" s="26" t="s">
        <v>80</v>
      </c>
      <c r="C47" s="27">
        <v>1314862</v>
      </c>
      <c r="D47" s="27">
        <v>377588.7</v>
      </c>
      <c r="E47" s="27">
        <v>0</v>
      </c>
      <c r="F47" s="27">
        <v>0</v>
      </c>
      <c r="G47" s="27">
        <v>9095</v>
      </c>
      <c r="H47" s="27">
        <v>99508</v>
      </c>
      <c r="I47" s="27">
        <v>9005.2999999999993</v>
      </c>
      <c r="J47" s="27">
        <v>1810059</v>
      </c>
      <c r="K47" s="27">
        <v>1935.2</v>
      </c>
      <c r="L47" s="27">
        <v>100</v>
      </c>
      <c r="M47" s="27">
        <v>3023.6</v>
      </c>
      <c r="N47" s="27">
        <v>19624.5</v>
      </c>
      <c r="O47" s="27">
        <v>154867.70000000001</v>
      </c>
      <c r="P47" s="27">
        <v>153904.70000000001</v>
      </c>
      <c r="Q47" s="27">
        <f t="shared" si="0"/>
        <v>2141479.5</v>
      </c>
      <c r="R47" s="27">
        <v>13622</v>
      </c>
      <c r="S47" s="27">
        <v>16670</v>
      </c>
      <c r="T47" s="27">
        <v>2029</v>
      </c>
      <c r="U47" s="27">
        <v>9031.4</v>
      </c>
      <c r="V47" s="27">
        <v>15819.8</v>
      </c>
      <c r="W47" s="27">
        <v>1846.4</v>
      </c>
      <c r="X47" s="27">
        <f t="shared" si="1"/>
        <v>26697.599999999999</v>
      </c>
      <c r="Y47" s="27">
        <v>189</v>
      </c>
      <c r="Z47" s="27">
        <v>308</v>
      </c>
      <c r="AA47" s="27">
        <v>56</v>
      </c>
      <c r="AB47" s="27">
        <v>125.3</v>
      </c>
      <c r="AC47" s="27">
        <v>292.3</v>
      </c>
      <c r="AD47" s="27">
        <v>51</v>
      </c>
      <c r="AE47" s="27">
        <f t="shared" si="2"/>
        <v>468.6</v>
      </c>
      <c r="AF47" s="27">
        <v>1074</v>
      </c>
      <c r="AG47" s="27">
        <v>413.5</v>
      </c>
      <c r="AH47" s="28">
        <v>15</v>
      </c>
      <c r="AI47" s="28">
        <v>157.5</v>
      </c>
      <c r="AJ47" s="28">
        <v>0</v>
      </c>
      <c r="AK47" s="28">
        <v>0</v>
      </c>
      <c r="AL47" s="28">
        <v>0</v>
      </c>
      <c r="AM47" s="28">
        <v>0</v>
      </c>
      <c r="AN47" s="27">
        <f t="shared" si="3"/>
        <v>27737.200000000001</v>
      </c>
      <c r="AO47" s="28">
        <v>52</v>
      </c>
      <c r="AP47" s="27">
        <v>3585.6</v>
      </c>
      <c r="AQ47" s="27"/>
      <c r="AR47" s="28"/>
      <c r="AS47" s="27">
        <v>2237.4</v>
      </c>
      <c r="AT47" s="27">
        <v>10452.5</v>
      </c>
      <c r="AU47" s="27">
        <v>4344</v>
      </c>
      <c r="AV47" s="27">
        <v>4778.3999999999996</v>
      </c>
      <c r="AW47" s="27">
        <v>154.9</v>
      </c>
      <c r="AX47" s="27">
        <v>740.2</v>
      </c>
      <c r="AY47" s="27">
        <f>ROUND(Q47+AN47+AS47+AT47+AX47,1)</f>
        <v>2182646.7999999998</v>
      </c>
    </row>
    <row r="48" spans="1:51" x14ac:dyDescent="0.2">
      <c r="A48" s="25">
        <v>39</v>
      </c>
      <c r="B48" s="26" t="s">
        <v>81</v>
      </c>
      <c r="C48" s="27">
        <v>4543629.3</v>
      </c>
      <c r="D48" s="27">
        <v>308908.2</v>
      </c>
      <c r="E48" s="27">
        <v>10112.299999999999</v>
      </c>
      <c r="F48" s="27">
        <v>0</v>
      </c>
      <c r="G48" s="27">
        <v>23561</v>
      </c>
      <c r="H48" s="27">
        <v>219567.8</v>
      </c>
      <c r="I48" s="27">
        <v>25528.9</v>
      </c>
      <c r="J48" s="27">
        <v>5131307.5</v>
      </c>
      <c r="K48" s="27">
        <v>5533</v>
      </c>
      <c r="L48" s="27">
        <v>100</v>
      </c>
      <c r="M48" s="27">
        <v>8644.7999999999993</v>
      </c>
      <c r="N48" s="27">
        <v>54340.4</v>
      </c>
      <c r="O48" s="27">
        <v>439698.7</v>
      </c>
      <c r="P48" s="27">
        <v>498668.2</v>
      </c>
      <c r="Q48" s="27">
        <f>J48+M48+N48+O48+P48</f>
        <v>6132659.5999999996</v>
      </c>
      <c r="R48" s="27">
        <v>41607</v>
      </c>
      <c r="S48" s="27">
        <v>47817</v>
      </c>
      <c r="T48" s="27">
        <v>7746</v>
      </c>
      <c r="U48" s="27">
        <v>27585.4</v>
      </c>
      <c r="V48" s="27">
        <v>45378.3</v>
      </c>
      <c r="W48" s="27">
        <v>7048.9</v>
      </c>
      <c r="X48" s="27">
        <f t="shared" si="1"/>
        <v>80012.600000000006</v>
      </c>
      <c r="Y48" s="27">
        <v>272</v>
      </c>
      <c r="Z48" s="27">
        <v>350</v>
      </c>
      <c r="AA48" s="27">
        <v>56</v>
      </c>
      <c r="AB48" s="27">
        <v>180.3</v>
      </c>
      <c r="AC48" s="27">
        <v>332.2</v>
      </c>
      <c r="AD48" s="27">
        <v>51</v>
      </c>
      <c r="AE48" s="27">
        <f t="shared" si="2"/>
        <v>563.5</v>
      </c>
      <c r="AF48" s="27">
        <v>3403</v>
      </c>
      <c r="AG48" s="27">
        <v>1310.2</v>
      </c>
      <c r="AH48" s="28">
        <v>37</v>
      </c>
      <c r="AI48" s="28">
        <v>388.5</v>
      </c>
      <c r="AJ48" s="28">
        <v>310</v>
      </c>
      <c r="AK48" s="28">
        <v>294.2</v>
      </c>
      <c r="AL48" s="28"/>
      <c r="AM48" s="28">
        <v>0</v>
      </c>
      <c r="AN48" s="27">
        <f t="shared" si="3"/>
        <v>82569</v>
      </c>
      <c r="AO48" s="28">
        <v>62</v>
      </c>
      <c r="AP48" s="27">
        <v>34424.6</v>
      </c>
      <c r="AQ48" s="27"/>
      <c r="AR48" s="28"/>
      <c r="AS48" s="27">
        <v>25611.9</v>
      </c>
      <c r="AT48" s="27">
        <v>15566.4</v>
      </c>
      <c r="AU48" s="27">
        <v>12880</v>
      </c>
      <c r="AV48" s="27">
        <v>14168</v>
      </c>
      <c r="AW48" s="27">
        <v>154.9</v>
      </c>
      <c r="AX48" s="27">
        <v>2194.6</v>
      </c>
      <c r="AY48" s="27">
        <f>ROUND(Q48+AN48+AS48+AT48+AX48,1)</f>
        <v>6258601.5</v>
      </c>
    </row>
    <row r="49" spans="1:51" x14ac:dyDescent="0.2">
      <c r="A49" s="25">
        <v>42</v>
      </c>
      <c r="B49" s="2" t="s">
        <v>87</v>
      </c>
      <c r="C49" s="27">
        <v>27877.5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139.4</v>
      </c>
      <c r="J49" s="27">
        <v>28016.9</v>
      </c>
      <c r="K49" s="27">
        <v>37.299999999999997</v>
      </c>
      <c r="L49" s="27">
        <v>100</v>
      </c>
      <c r="M49" s="27">
        <v>58.3</v>
      </c>
      <c r="N49" s="27">
        <v>345.5</v>
      </c>
      <c r="O49" s="27">
        <v>2999</v>
      </c>
      <c r="P49" s="27">
        <v>4560.6000000000004</v>
      </c>
      <c r="Q49" s="27">
        <f t="shared" si="0"/>
        <v>35980.300000000003</v>
      </c>
      <c r="R49" s="27">
        <v>244</v>
      </c>
      <c r="S49" s="27">
        <v>293</v>
      </c>
      <c r="T49" s="27">
        <v>46</v>
      </c>
      <c r="U49" s="27">
        <v>161.80000000000001</v>
      </c>
      <c r="V49" s="27">
        <v>278.10000000000002</v>
      </c>
      <c r="W49" s="27">
        <v>41.9</v>
      </c>
      <c r="X49" s="27">
        <f t="shared" si="1"/>
        <v>481.8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f>AB49+AC49+AD49</f>
        <v>0</v>
      </c>
      <c r="AF49" s="27">
        <v>0</v>
      </c>
      <c r="AG49" s="27">
        <f t="shared" ref="AG49:AG51" si="5">ROUND(AF49*385/1000,1)</f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7">
        <f t="shared" si="3"/>
        <v>481.8</v>
      </c>
      <c r="AO49" s="28">
        <v>1</v>
      </c>
      <c r="AP49" s="27">
        <v>2700</v>
      </c>
      <c r="AQ49" s="27"/>
      <c r="AR49" s="28"/>
      <c r="AS49" s="27">
        <v>32.4</v>
      </c>
      <c r="AT49" s="27">
        <v>519.1</v>
      </c>
      <c r="AU49" s="27">
        <v>92</v>
      </c>
      <c r="AV49" s="27">
        <v>101.2</v>
      </c>
      <c r="AW49" s="27">
        <v>154.9</v>
      </c>
      <c r="AX49" s="27">
        <v>15.7</v>
      </c>
      <c r="AY49" s="27">
        <f t="shared" si="4"/>
        <v>37029.300000000003</v>
      </c>
    </row>
    <row r="50" spans="1:51" x14ac:dyDescent="0.2">
      <c r="A50" s="25">
        <v>40</v>
      </c>
      <c r="B50" s="26" t="s">
        <v>88</v>
      </c>
      <c r="C50" s="27">
        <v>0</v>
      </c>
      <c r="D50" s="27">
        <v>19103.900000000001</v>
      </c>
      <c r="E50" s="27">
        <v>0</v>
      </c>
      <c r="F50" s="27">
        <v>0</v>
      </c>
      <c r="G50" s="27">
        <v>0</v>
      </c>
      <c r="H50" s="27">
        <v>0</v>
      </c>
      <c r="I50" s="27">
        <v>95.5</v>
      </c>
      <c r="J50" s="27">
        <v>19199.400000000001</v>
      </c>
      <c r="K50" s="27">
        <v>17</v>
      </c>
      <c r="L50" s="27">
        <v>100</v>
      </c>
      <c r="M50" s="27">
        <v>26.6</v>
      </c>
      <c r="N50" s="27">
        <v>185.3</v>
      </c>
      <c r="O50" s="27">
        <v>1366.8</v>
      </c>
      <c r="P50" s="27">
        <v>3528.8</v>
      </c>
      <c r="Q50" s="27">
        <f t="shared" si="0"/>
        <v>24306.9</v>
      </c>
      <c r="R50" s="27">
        <v>86</v>
      </c>
      <c r="S50" s="27">
        <v>130</v>
      </c>
      <c r="T50" s="27">
        <v>31</v>
      </c>
      <c r="U50" s="27">
        <v>57</v>
      </c>
      <c r="V50" s="27">
        <v>123.4</v>
      </c>
      <c r="W50" s="27">
        <v>28.2</v>
      </c>
      <c r="X50" s="27">
        <f t="shared" si="1"/>
        <v>208.6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f t="shared" si="2"/>
        <v>0</v>
      </c>
      <c r="AF50" s="27">
        <v>0</v>
      </c>
      <c r="AG50" s="27">
        <f t="shared" si="5"/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7">
        <f t="shared" si="3"/>
        <v>208.6</v>
      </c>
      <c r="AO50" s="28">
        <v>1</v>
      </c>
      <c r="AP50" s="27">
        <v>2730</v>
      </c>
      <c r="AQ50" s="27"/>
      <c r="AR50" s="28"/>
      <c r="AS50" s="27">
        <v>32.799999999999997</v>
      </c>
      <c r="AT50" s="27">
        <v>317</v>
      </c>
      <c r="AU50" s="27">
        <v>44</v>
      </c>
      <c r="AV50" s="27">
        <v>48.4</v>
      </c>
      <c r="AW50" s="27">
        <v>154.9</v>
      </c>
      <c r="AX50" s="27">
        <v>7.5</v>
      </c>
      <c r="AY50" s="27">
        <f t="shared" si="4"/>
        <v>24872.799999999999</v>
      </c>
    </row>
    <row r="51" spans="1:51" x14ac:dyDescent="0.2">
      <c r="A51" s="25">
        <v>41</v>
      </c>
      <c r="B51" s="26" t="s">
        <v>86</v>
      </c>
      <c r="C51" s="27">
        <v>57470.7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287.39999999999998</v>
      </c>
      <c r="J51" s="27">
        <v>57758.1</v>
      </c>
      <c r="K51" s="27">
        <v>86.3</v>
      </c>
      <c r="L51" s="27">
        <v>100</v>
      </c>
      <c r="M51" s="27">
        <v>134.80000000000001</v>
      </c>
      <c r="N51" s="27">
        <v>739.8</v>
      </c>
      <c r="O51" s="27">
        <v>6938.6</v>
      </c>
      <c r="P51" s="27">
        <v>11582.9</v>
      </c>
      <c r="Q51" s="27">
        <f t="shared" si="0"/>
        <v>77154.2</v>
      </c>
      <c r="R51" s="27">
        <v>487</v>
      </c>
      <c r="S51" s="27">
        <v>604</v>
      </c>
      <c r="T51" s="27">
        <v>139</v>
      </c>
      <c r="U51" s="27">
        <v>322.89999999999998</v>
      </c>
      <c r="V51" s="27">
        <v>573.20000000000005</v>
      </c>
      <c r="W51" s="27">
        <v>126.5</v>
      </c>
      <c r="X51" s="27">
        <f t="shared" si="1"/>
        <v>1022.6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f t="shared" si="2"/>
        <v>0</v>
      </c>
      <c r="AF51" s="27">
        <v>0</v>
      </c>
      <c r="AG51" s="27">
        <f t="shared" si="5"/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7">
        <f t="shared" si="3"/>
        <v>1022.6</v>
      </c>
      <c r="AO51" s="28"/>
      <c r="AP51" s="27">
        <v>0</v>
      </c>
      <c r="AQ51" s="27">
        <v>0</v>
      </c>
      <c r="AR51" s="28">
        <v>0</v>
      </c>
      <c r="AS51" s="27">
        <v>0</v>
      </c>
      <c r="AT51" s="27">
        <v>930.6</v>
      </c>
      <c r="AU51" s="27">
        <v>186</v>
      </c>
      <c r="AV51" s="27">
        <v>204.6</v>
      </c>
      <c r="AW51" s="27">
        <v>154.9</v>
      </c>
      <c r="AX51" s="27">
        <v>31.7</v>
      </c>
      <c r="AY51" s="27">
        <f t="shared" si="4"/>
        <v>79139.100000000006</v>
      </c>
    </row>
    <row r="52" spans="1:51" s="34" customFormat="1" x14ac:dyDescent="0.2">
      <c r="A52" s="31"/>
      <c r="B52" s="32" t="s">
        <v>82</v>
      </c>
      <c r="C52" s="33">
        <f>SUM(C11:C51)</f>
        <v>9571577.0999999996</v>
      </c>
      <c r="D52" s="33">
        <f t="shared" ref="D52:AX52" si="6">SUM(D11:D51)</f>
        <v>5131890.7</v>
      </c>
      <c r="E52" s="33">
        <f t="shared" si="6"/>
        <v>11861.9</v>
      </c>
      <c r="F52" s="33">
        <f t="shared" si="6"/>
        <v>0</v>
      </c>
      <c r="G52" s="33">
        <f t="shared" si="6"/>
        <v>61746.9</v>
      </c>
      <c r="H52" s="33">
        <f t="shared" si="6"/>
        <v>936627.5</v>
      </c>
      <c r="I52" s="33">
        <f t="shared" si="6"/>
        <v>78568.399999999994</v>
      </c>
      <c r="J52" s="33">
        <f t="shared" si="6"/>
        <v>15792272.5</v>
      </c>
      <c r="K52" s="33">
        <f t="shared" si="6"/>
        <v>18672.3</v>
      </c>
      <c r="L52" s="33">
        <v>100</v>
      </c>
      <c r="M52" s="33">
        <f t="shared" si="6"/>
        <v>29173.7</v>
      </c>
      <c r="N52" s="33">
        <f t="shared" si="6"/>
        <v>155194.4</v>
      </c>
      <c r="O52" s="33">
        <f t="shared" si="6"/>
        <v>1503809.5</v>
      </c>
      <c r="P52" s="33">
        <f t="shared" si="6"/>
        <v>2279106</v>
      </c>
      <c r="Q52" s="33">
        <f t="shared" si="6"/>
        <v>19759556.100000001</v>
      </c>
      <c r="R52" s="33">
        <f t="shared" si="6"/>
        <v>91515</v>
      </c>
      <c r="S52" s="33">
        <f t="shared" si="6"/>
        <v>111325</v>
      </c>
      <c r="T52" s="33">
        <f t="shared" si="6"/>
        <v>18466</v>
      </c>
      <c r="U52" s="33">
        <f t="shared" si="6"/>
        <v>60674.400000000001</v>
      </c>
      <c r="V52" s="33">
        <f t="shared" si="6"/>
        <v>105647.5</v>
      </c>
      <c r="W52" s="33">
        <f t="shared" si="6"/>
        <v>16804</v>
      </c>
      <c r="X52" s="33">
        <f t="shared" si="6"/>
        <v>183125.9</v>
      </c>
      <c r="Y52" s="33">
        <f t="shared" si="6"/>
        <v>8250</v>
      </c>
      <c r="Z52" s="33">
        <f t="shared" si="6"/>
        <v>16447</v>
      </c>
      <c r="AA52" s="33">
        <f t="shared" si="6"/>
        <v>2744</v>
      </c>
      <c r="AB52" s="33">
        <f t="shared" si="6"/>
        <v>5469.7</v>
      </c>
      <c r="AC52" s="33">
        <f t="shared" si="6"/>
        <v>15608.1</v>
      </c>
      <c r="AD52" s="33">
        <f t="shared" si="6"/>
        <v>2497.6</v>
      </c>
      <c r="AE52" s="33">
        <f t="shared" si="6"/>
        <v>23575.4</v>
      </c>
      <c r="AF52" s="33">
        <f t="shared" si="6"/>
        <v>11297</v>
      </c>
      <c r="AG52" s="33">
        <f t="shared" si="6"/>
        <v>4349.3999999999996</v>
      </c>
      <c r="AH52" s="33">
        <f t="shared" si="6"/>
        <v>98</v>
      </c>
      <c r="AI52" s="33">
        <f t="shared" si="6"/>
        <v>1029</v>
      </c>
      <c r="AJ52" s="33">
        <f t="shared" si="6"/>
        <v>355</v>
      </c>
      <c r="AK52" s="33">
        <f t="shared" si="6"/>
        <v>336.9</v>
      </c>
      <c r="AL52" s="33">
        <f t="shared" si="6"/>
        <v>42</v>
      </c>
      <c r="AM52" s="33">
        <f t="shared" si="6"/>
        <v>38.200000000000003</v>
      </c>
      <c r="AN52" s="33">
        <f>SUM(AN11:AN51)</f>
        <v>212454.8</v>
      </c>
      <c r="AO52" s="33">
        <f t="shared" si="6"/>
        <v>476</v>
      </c>
      <c r="AP52" s="33"/>
      <c r="AQ52" s="33">
        <f t="shared" si="6"/>
        <v>8</v>
      </c>
      <c r="AR52" s="33"/>
      <c r="AS52" s="33">
        <f t="shared" si="6"/>
        <v>45329.599999999999</v>
      </c>
      <c r="AT52" s="33">
        <f t="shared" si="6"/>
        <v>129287.1</v>
      </c>
      <c r="AU52" s="33">
        <f t="shared" si="6"/>
        <v>34888</v>
      </c>
      <c r="AV52" s="33">
        <f t="shared" si="6"/>
        <v>38376.800000000003</v>
      </c>
      <c r="AW52" s="33"/>
      <c r="AX52" s="33">
        <f t="shared" si="6"/>
        <v>5944.7</v>
      </c>
      <c r="AY52" s="33">
        <f>SUM(AY11:AY51)</f>
        <v>20152572.300000001</v>
      </c>
    </row>
    <row r="53" spans="1:51" s="2" customFormat="1" x14ac:dyDescent="0.2">
      <c r="A53" s="35"/>
      <c r="C53" s="3"/>
      <c r="D53" s="4"/>
      <c r="E53" s="4"/>
      <c r="F53" s="1"/>
      <c r="G53" s="4"/>
      <c r="H53" s="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5"/>
    </row>
    <row r="54" spans="1:51" s="2" customFormat="1" x14ac:dyDescent="0.2">
      <c r="A54" s="35"/>
      <c r="C54" s="3"/>
      <c r="D54" s="4"/>
      <c r="E54" s="4"/>
      <c r="F54" s="1"/>
      <c r="G54" s="4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3"/>
      <c r="AU54" s="1"/>
      <c r="AV54" s="3"/>
      <c r="AW54" s="1"/>
      <c r="AX54" s="1"/>
      <c r="AY54" s="5"/>
    </row>
    <row r="55" spans="1:51" s="2" customFormat="1" x14ac:dyDescent="0.2">
      <c r="A55" s="35"/>
      <c r="C55" s="3"/>
      <c r="D55" s="4"/>
      <c r="E55" s="4"/>
      <c r="F55" s="1"/>
      <c r="G55" s="4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40"/>
    </row>
    <row r="56" spans="1:51" s="2" customFormat="1" x14ac:dyDescent="0.2">
      <c r="A56" s="35"/>
      <c r="C56" s="3"/>
      <c r="D56" s="4"/>
      <c r="E56" s="4"/>
      <c r="F56" s="1"/>
      <c r="G56" s="4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5"/>
    </row>
    <row r="57" spans="1:51" s="2" customFormat="1" x14ac:dyDescent="0.2">
      <c r="A57" s="35"/>
      <c r="C57" s="3"/>
      <c r="D57" s="4"/>
      <c r="E57" s="4"/>
      <c r="F57" s="1"/>
      <c r="G57" s="4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5"/>
    </row>
    <row r="58" spans="1:51" s="2" customFormat="1" x14ac:dyDescent="0.2">
      <c r="A58" s="35"/>
      <c r="C58" s="3"/>
      <c r="D58" s="4"/>
      <c r="E58" s="4"/>
      <c r="F58" s="1"/>
      <c r="G58" s="4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5"/>
    </row>
    <row r="59" spans="1:51" s="2" customFormat="1" x14ac:dyDescent="0.2">
      <c r="A59" s="35"/>
      <c r="C59" s="3"/>
      <c r="D59" s="4"/>
      <c r="E59" s="4"/>
      <c r="F59" s="1"/>
      <c r="G59" s="4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5"/>
    </row>
    <row r="60" spans="1:51" s="2" customFormat="1" x14ac:dyDescent="0.2">
      <c r="A60" s="35"/>
      <c r="C60" s="3"/>
      <c r="D60" s="4"/>
      <c r="E60" s="4"/>
      <c r="F60" s="1"/>
      <c r="G60" s="4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5"/>
    </row>
    <row r="61" spans="1:51" s="2" customFormat="1" x14ac:dyDescent="0.2">
      <c r="A61" s="35"/>
      <c r="C61" s="3"/>
      <c r="D61" s="4"/>
      <c r="E61" s="4"/>
      <c r="F61" s="1"/>
      <c r="G61" s="4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5"/>
    </row>
    <row r="62" spans="1:51" s="2" customFormat="1" x14ac:dyDescent="0.2">
      <c r="A62" s="35"/>
      <c r="C62" s="3"/>
      <c r="D62" s="4"/>
      <c r="E62" s="4"/>
      <c r="F62" s="1"/>
      <c r="G62" s="4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5"/>
    </row>
    <row r="63" spans="1:51" s="2" customFormat="1" x14ac:dyDescent="0.2">
      <c r="A63" s="35"/>
      <c r="C63" s="3"/>
      <c r="D63" s="4"/>
      <c r="E63" s="4"/>
      <c r="F63" s="1"/>
      <c r="G63" s="4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5"/>
    </row>
    <row r="64" spans="1:51" s="2" customFormat="1" x14ac:dyDescent="0.2">
      <c r="A64" s="35"/>
      <c r="C64" s="3"/>
      <c r="D64" s="4"/>
      <c r="E64" s="4"/>
      <c r="F64" s="1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5"/>
    </row>
    <row r="65" spans="1:51" s="2" customFormat="1" x14ac:dyDescent="0.2">
      <c r="A65" s="35"/>
      <c r="C65" s="3"/>
      <c r="D65" s="4"/>
      <c r="E65" s="4"/>
      <c r="F65" s="1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5"/>
    </row>
    <row r="66" spans="1:51" s="2" customFormat="1" x14ac:dyDescent="0.2">
      <c r="A66" s="35"/>
      <c r="C66" s="3"/>
      <c r="D66" s="4"/>
      <c r="E66" s="4"/>
      <c r="F66" s="1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5"/>
    </row>
    <row r="67" spans="1:51" s="2" customFormat="1" x14ac:dyDescent="0.2">
      <c r="A67" s="35"/>
      <c r="C67" s="3"/>
      <c r="D67" s="4"/>
      <c r="E67" s="4"/>
      <c r="F67" s="1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5"/>
    </row>
    <row r="68" spans="1:51" s="2" customFormat="1" x14ac:dyDescent="0.2">
      <c r="A68" s="35"/>
      <c r="C68" s="3"/>
      <c r="D68" s="4"/>
      <c r="E68" s="4"/>
      <c r="F68" s="1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5"/>
    </row>
    <row r="69" spans="1:51" s="2" customFormat="1" x14ac:dyDescent="0.2">
      <c r="A69" s="35"/>
      <c r="C69" s="3"/>
      <c r="D69" s="4"/>
      <c r="E69" s="4"/>
      <c r="F69" s="1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5"/>
    </row>
    <row r="70" spans="1:51" s="2" customFormat="1" x14ac:dyDescent="0.2">
      <c r="A70" s="35"/>
      <c r="C70" s="3"/>
      <c r="D70" s="4"/>
      <c r="E70" s="4"/>
      <c r="F70" s="1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5"/>
    </row>
    <row r="71" spans="1:51" s="2" customFormat="1" x14ac:dyDescent="0.2">
      <c r="A71" s="35"/>
      <c r="C71" s="3"/>
      <c r="D71" s="4"/>
      <c r="E71" s="4"/>
      <c r="F71" s="1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5"/>
    </row>
    <row r="72" spans="1:51" s="2" customFormat="1" x14ac:dyDescent="0.2">
      <c r="A72" s="35"/>
      <c r="C72" s="3"/>
      <c r="D72" s="4"/>
      <c r="E72" s="4"/>
      <c r="F72" s="1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5"/>
    </row>
    <row r="73" spans="1:51" s="2" customFormat="1" x14ac:dyDescent="0.2">
      <c r="A73" s="35"/>
      <c r="C73" s="3"/>
      <c r="D73" s="4"/>
      <c r="E73" s="4"/>
      <c r="F73" s="1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5"/>
    </row>
    <row r="74" spans="1:51" s="2" customFormat="1" x14ac:dyDescent="0.2">
      <c r="A74" s="35"/>
      <c r="C74" s="3"/>
      <c r="D74" s="4"/>
      <c r="E74" s="4"/>
      <c r="F74" s="1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5"/>
    </row>
    <row r="75" spans="1:51" s="2" customFormat="1" x14ac:dyDescent="0.2">
      <c r="A75" s="35"/>
      <c r="C75" s="3"/>
      <c r="D75" s="4"/>
      <c r="E75" s="4"/>
      <c r="F75" s="1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5"/>
    </row>
    <row r="76" spans="1:51" s="2" customFormat="1" x14ac:dyDescent="0.2">
      <c r="A76" s="35"/>
      <c r="C76" s="3"/>
      <c r="D76" s="4"/>
      <c r="E76" s="4"/>
      <c r="F76" s="1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5"/>
    </row>
    <row r="77" spans="1:51" s="2" customFormat="1" x14ac:dyDescent="0.2">
      <c r="A77" s="35"/>
      <c r="C77" s="3"/>
      <c r="D77" s="4"/>
      <c r="E77" s="4"/>
      <c r="F77" s="1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5"/>
    </row>
    <row r="78" spans="1:51" s="2" customFormat="1" x14ac:dyDescent="0.2">
      <c r="A78" s="35"/>
      <c r="C78" s="3"/>
      <c r="D78" s="4"/>
      <c r="E78" s="4"/>
      <c r="F78" s="1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5"/>
    </row>
    <row r="79" spans="1:51" s="2" customFormat="1" x14ac:dyDescent="0.2">
      <c r="A79" s="35"/>
      <c r="C79" s="3"/>
      <c r="D79" s="4"/>
      <c r="E79" s="4"/>
      <c r="F79" s="1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5"/>
    </row>
    <row r="80" spans="1:51" s="2" customFormat="1" x14ac:dyDescent="0.2">
      <c r="A80" s="35"/>
      <c r="C80" s="3"/>
      <c r="D80" s="4"/>
      <c r="E80" s="4"/>
      <c r="F80" s="1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5"/>
    </row>
    <row r="81" spans="1:51" s="2" customFormat="1" x14ac:dyDescent="0.2">
      <c r="A81" s="35"/>
      <c r="C81" s="3"/>
      <c r="D81" s="4"/>
      <c r="E81" s="4"/>
      <c r="F81" s="1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5"/>
    </row>
    <row r="82" spans="1:51" s="2" customFormat="1" x14ac:dyDescent="0.2">
      <c r="A82" s="35"/>
      <c r="C82" s="3"/>
      <c r="D82" s="4"/>
      <c r="E82" s="4"/>
      <c r="F82" s="1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5"/>
    </row>
    <row r="83" spans="1:51" s="2" customFormat="1" x14ac:dyDescent="0.2">
      <c r="A83" s="35"/>
      <c r="C83" s="3"/>
      <c r="D83" s="4"/>
      <c r="E83" s="4"/>
      <c r="F83" s="1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5"/>
    </row>
    <row r="84" spans="1:51" s="2" customFormat="1" x14ac:dyDescent="0.2">
      <c r="A84" s="35"/>
      <c r="C84" s="3"/>
      <c r="D84" s="4"/>
      <c r="E84" s="4"/>
      <c r="F84" s="1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5"/>
    </row>
    <row r="85" spans="1:51" s="2" customFormat="1" x14ac:dyDescent="0.2">
      <c r="A85" s="35"/>
      <c r="C85" s="3"/>
      <c r="D85" s="4"/>
      <c r="E85" s="4"/>
      <c r="F85" s="1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5"/>
    </row>
    <row r="86" spans="1:51" s="2" customFormat="1" x14ac:dyDescent="0.2">
      <c r="A86" s="35"/>
      <c r="C86" s="3"/>
      <c r="D86" s="4"/>
      <c r="E86" s="4"/>
      <c r="F86" s="1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5"/>
    </row>
    <row r="87" spans="1:51" s="2" customFormat="1" x14ac:dyDescent="0.2">
      <c r="A87" s="35"/>
      <c r="C87" s="3"/>
      <c r="D87" s="4"/>
      <c r="E87" s="4"/>
      <c r="F87" s="1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5"/>
    </row>
    <row r="88" spans="1:51" s="2" customFormat="1" x14ac:dyDescent="0.2">
      <c r="A88" s="35"/>
      <c r="C88" s="3"/>
      <c r="D88" s="4"/>
      <c r="E88" s="4"/>
      <c r="F88" s="1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5"/>
    </row>
    <row r="89" spans="1:51" s="2" customFormat="1" x14ac:dyDescent="0.2">
      <c r="A89" s="35"/>
      <c r="C89" s="3"/>
      <c r="D89" s="4"/>
      <c r="E89" s="4"/>
      <c r="F89" s="1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5"/>
    </row>
  </sheetData>
  <mergeCells count="50">
    <mergeCell ref="AW7:AW8"/>
    <mergeCell ref="AX7:AX8"/>
    <mergeCell ref="AQ7:AQ8"/>
    <mergeCell ref="AR7:AR8"/>
    <mergeCell ref="AS7:AS8"/>
    <mergeCell ref="AT7:AT8"/>
    <mergeCell ref="AU7:AU8"/>
    <mergeCell ref="AV7:AV8"/>
    <mergeCell ref="AP7:AP8"/>
    <mergeCell ref="AB7:AE7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O7:AO8"/>
    <mergeCell ref="AO5:AT6"/>
    <mergeCell ref="AU5:AX6"/>
    <mergeCell ref="AY5:AY8"/>
    <mergeCell ref="C6:J6"/>
    <mergeCell ref="K6:M6"/>
    <mergeCell ref="N6:N8"/>
    <mergeCell ref="O6:O8"/>
    <mergeCell ref="P6:P8"/>
    <mergeCell ref="Y7:AA7"/>
    <mergeCell ref="E7:E8"/>
    <mergeCell ref="F7:F8"/>
    <mergeCell ref="G7:G8"/>
    <mergeCell ref="H7:H8"/>
    <mergeCell ref="I7:I8"/>
    <mergeCell ref="J7:J8"/>
    <mergeCell ref="K7:K8"/>
    <mergeCell ref="N1:Q1"/>
    <mergeCell ref="W1:X1"/>
    <mergeCell ref="C3:Q3"/>
    <mergeCell ref="A5:A9"/>
    <mergeCell ref="B5:B9"/>
    <mergeCell ref="C5:Q5"/>
    <mergeCell ref="R5:AN6"/>
    <mergeCell ref="Q6:Q8"/>
    <mergeCell ref="C7:C8"/>
    <mergeCell ref="D7:D8"/>
    <mergeCell ref="L7:L8"/>
    <mergeCell ref="M7:M8"/>
    <mergeCell ref="R7:T7"/>
    <mergeCell ref="U7:X7"/>
  </mergeCells>
  <pageMargins left="0.39370078740157483" right="0.23622047244094491" top="0.35433070866141736" bottom="0.23622047244094491" header="0.31496062992125984" footer="0.31496062992125984"/>
  <pageSetup paperSize="8" scale="66" orientation="landscape" r:id="rId1"/>
  <colBreaks count="2" manualBreakCount="2">
    <brk id="17" max="1048575" man="1"/>
    <brk id="34" max="5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1"/>
  <sheetViews>
    <sheetView showZeros="0" view="pageBreakPreview" zoomScale="90" zoomScaleNormal="100" zoomScaleSheetLayoutView="90" workbookViewId="0">
      <pane xSplit="2" ySplit="10" topLeftCell="AU11" activePane="bottomRight" state="frozen"/>
      <selection activeCell="C3" sqref="C3:Q3"/>
      <selection pane="topRight" activeCell="C3" sqref="C3:Q3"/>
      <selection pane="bottomLeft" activeCell="C3" sqref="C3:Q3"/>
      <selection pane="bottomRight" activeCell="AR53" sqref="AR53"/>
    </sheetView>
  </sheetViews>
  <sheetFormatPr defaultColWidth="13.7109375" defaultRowHeight="12.75" x14ac:dyDescent="0.2"/>
  <cols>
    <col min="1" max="1" width="4.7109375" style="1" customWidth="1"/>
    <col min="2" max="2" width="14.7109375" style="2" customWidth="1"/>
    <col min="3" max="3" width="15.7109375" style="3" customWidth="1"/>
    <col min="4" max="5" width="15.7109375" style="4" customWidth="1"/>
    <col min="6" max="6" width="15.7109375" style="1" customWidth="1"/>
    <col min="7" max="8" width="15.7109375" style="4" customWidth="1"/>
    <col min="9" max="9" width="15.7109375" style="1" customWidth="1"/>
    <col min="10" max="10" width="22.7109375" style="1" customWidth="1"/>
    <col min="11" max="12" width="15.7109375" style="1" customWidth="1"/>
    <col min="13" max="13" width="17.42578125" style="1" customWidth="1"/>
    <col min="14" max="16" width="15.7109375" style="1" customWidth="1"/>
    <col min="17" max="17" width="19" style="1" customWidth="1"/>
    <col min="18" max="39" width="15.7109375" style="1" customWidth="1"/>
    <col min="40" max="40" width="25" style="1" customWidth="1"/>
    <col min="41" max="44" width="15.7109375" style="1" customWidth="1"/>
    <col min="45" max="45" width="24" style="1" customWidth="1"/>
    <col min="46" max="50" width="15.7109375" style="1" customWidth="1"/>
    <col min="51" max="51" width="20.7109375" style="5" customWidth="1"/>
    <col min="52" max="163" width="9.140625" style="6" customWidth="1"/>
    <col min="164" max="164" width="4.7109375" style="6" customWidth="1"/>
    <col min="165" max="165" width="21.85546875" style="6" customWidth="1"/>
    <col min="166" max="166" width="13.85546875" style="6" customWidth="1"/>
    <col min="167" max="167" width="12.42578125" style="6" customWidth="1"/>
    <col min="168" max="168" width="14.28515625" style="6" customWidth="1"/>
    <col min="169" max="169" width="15.140625" style="6" customWidth="1"/>
    <col min="170" max="170" width="12.28515625" style="6" customWidth="1"/>
    <col min="171" max="171" width="11.5703125" style="6" customWidth="1"/>
    <col min="172" max="172" width="10.85546875" style="6" customWidth="1"/>
    <col min="173" max="178" width="12.85546875" style="6" customWidth="1"/>
    <col min="179" max="180" width="13.7109375" style="6" customWidth="1"/>
    <col min="181" max="183" width="13.140625" style="6" customWidth="1"/>
    <col min="184" max="187" width="14.42578125" style="6" customWidth="1"/>
    <col min="188" max="190" width="12.85546875" style="6" customWidth="1"/>
    <col min="191" max="194" width="14.7109375" style="6" customWidth="1"/>
    <col min="195" max="195" width="12" style="6" customWidth="1"/>
    <col min="196" max="196" width="13.5703125" style="6" customWidth="1"/>
    <col min="197" max="197" width="13" style="6" customWidth="1"/>
    <col min="198" max="198" width="12.140625" style="6" customWidth="1"/>
    <col min="199" max="199" width="11" style="6" customWidth="1"/>
    <col min="200" max="200" width="13.5703125" style="6" customWidth="1"/>
    <col min="201" max="201" width="11.5703125" style="6" customWidth="1"/>
    <col min="202" max="202" width="12" style="6" customWidth="1"/>
    <col min="203" max="203" width="10.5703125" style="6" customWidth="1"/>
    <col min="204" max="204" width="13.42578125" style="6" customWidth="1"/>
    <col min="205" max="205" width="12.42578125" style="6" customWidth="1"/>
    <col min="206" max="206" width="14.28515625" style="6" customWidth="1"/>
    <col min="207" max="207" width="9.140625" style="6" customWidth="1"/>
    <col min="208" max="208" width="13.7109375" style="6" customWidth="1"/>
    <col min="209" max="209" width="14.28515625" style="6" customWidth="1"/>
    <col min="210" max="239" width="12.140625" style="6" customWidth="1"/>
    <col min="240" max="16384" width="13.7109375" style="6"/>
  </cols>
  <sheetData>
    <row r="1" spans="1:51" ht="29.25" customHeight="1" x14ac:dyDescent="0.2">
      <c r="N1" s="64" t="s">
        <v>108</v>
      </c>
      <c r="O1" s="64"/>
      <c r="P1" s="64"/>
      <c r="Q1" s="65"/>
      <c r="W1" s="93"/>
      <c r="X1" s="67"/>
    </row>
    <row r="2" spans="1:51" x14ac:dyDescent="0.2">
      <c r="N2" s="7"/>
      <c r="O2" s="7"/>
      <c r="P2" s="7"/>
      <c r="Q2" s="8"/>
      <c r="W2" s="41"/>
      <c r="X2" s="10"/>
    </row>
    <row r="3" spans="1:51" s="16" customFormat="1" ht="30" customHeight="1" x14ac:dyDescent="0.2">
      <c r="A3" s="11"/>
      <c r="B3" s="12"/>
      <c r="C3" s="94" t="s">
        <v>96</v>
      </c>
      <c r="D3" s="95"/>
      <c r="E3" s="95"/>
      <c r="F3" s="94"/>
      <c r="G3" s="95"/>
      <c r="H3" s="95"/>
      <c r="I3" s="94"/>
      <c r="J3" s="94"/>
      <c r="K3" s="94"/>
      <c r="L3" s="94"/>
      <c r="M3" s="94"/>
      <c r="N3" s="94"/>
      <c r="O3" s="94"/>
      <c r="P3" s="94"/>
      <c r="Q3" s="94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4"/>
      <c r="AO3" s="12"/>
      <c r="AP3" s="12"/>
      <c r="AQ3" s="12"/>
      <c r="AR3" s="12"/>
      <c r="AS3" s="15"/>
      <c r="AT3" s="15">
        <f>AQ11*AR11</f>
        <v>0</v>
      </c>
      <c r="AU3" s="15"/>
      <c r="AV3" s="15"/>
      <c r="AW3" s="15"/>
      <c r="AX3" s="15"/>
      <c r="AY3" s="15"/>
    </row>
    <row r="4" spans="1:51" x14ac:dyDescent="0.2">
      <c r="B4" s="17"/>
      <c r="C4" s="42"/>
      <c r="D4" s="43"/>
      <c r="E4" s="43"/>
      <c r="F4" s="44"/>
      <c r="G4" s="43"/>
      <c r="H4" s="43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5"/>
      <c r="AA4" s="44"/>
      <c r="AB4" s="44"/>
      <c r="AC4" s="44"/>
      <c r="AD4" s="44"/>
      <c r="AE4" s="44"/>
      <c r="AF4" s="44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3"/>
      <c r="AT4" s="23"/>
      <c r="AU4" s="23"/>
      <c r="AV4" s="23"/>
      <c r="AW4" s="23"/>
      <c r="AX4" s="23"/>
      <c r="AY4" s="23"/>
    </row>
    <row r="5" spans="1:51" ht="30" customHeight="1" x14ac:dyDescent="0.2">
      <c r="A5" s="70" t="s">
        <v>0</v>
      </c>
      <c r="B5" s="71" t="s">
        <v>1</v>
      </c>
      <c r="C5" s="70" t="s">
        <v>83</v>
      </c>
      <c r="D5" s="72"/>
      <c r="E5" s="72"/>
      <c r="F5" s="70"/>
      <c r="G5" s="72"/>
      <c r="H5" s="72"/>
      <c r="I5" s="70"/>
      <c r="J5" s="70"/>
      <c r="K5" s="70"/>
      <c r="L5" s="70"/>
      <c r="M5" s="70"/>
      <c r="N5" s="70"/>
      <c r="O5" s="70"/>
      <c r="P5" s="70"/>
      <c r="Q5" s="70"/>
      <c r="R5" s="83" t="s">
        <v>2</v>
      </c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5"/>
      <c r="AO5" s="83" t="s">
        <v>3</v>
      </c>
      <c r="AP5" s="84"/>
      <c r="AQ5" s="84"/>
      <c r="AR5" s="84"/>
      <c r="AS5" s="84"/>
      <c r="AT5" s="85"/>
      <c r="AU5" s="70" t="s">
        <v>4</v>
      </c>
      <c r="AV5" s="70"/>
      <c r="AW5" s="70"/>
      <c r="AX5" s="70"/>
      <c r="AY5" s="75" t="s">
        <v>104</v>
      </c>
    </row>
    <row r="6" spans="1:51" ht="54" customHeight="1" x14ac:dyDescent="0.2">
      <c r="A6" s="70"/>
      <c r="B6" s="71"/>
      <c r="C6" s="78" t="s">
        <v>84</v>
      </c>
      <c r="D6" s="79"/>
      <c r="E6" s="79"/>
      <c r="F6" s="78"/>
      <c r="G6" s="79"/>
      <c r="H6" s="79"/>
      <c r="I6" s="78"/>
      <c r="J6" s="78"/>
      <c r="K6" s="80" t="s">
        <v>5</v>
      </c>
      <c r="L6" s="78"/>
      <c r="M6" s="78"/>
      <c r="N6" s="75" t="s">
        <v>6</v>
      </c>
      <c r="O6" s="75" t="s">
        <v>7</v>
      </c>
      <c r="P6" s="75" t="s">
        <v>8</v>
      </c>
      <c r="Q6" s="75" t="s">
        <v>9</v>
      </c>
      <c r="R6" s="86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8"/>
      <c r="AO6" s="86"/>
      <c r="AP6" s="87"/>
      <c r="AQ6" s="87"/>
      <c r="AR6" s="87"/>
      <c r="AS6" s="87"/>
      <c r="AT6" s="88"/>
      <c r="AU6" s="70"/>
      <c r="AV6" s="70"/>
      <c r="AW6" s="70"/>
      <c r="AX6" s="70"/>
      <c r="AY6" s="76"/>
    </row>
    <row r="7" spans="1:51" ht="51.75" customHeight="1" x14ac:dyDescent="0.2">
      <c r="A7" s="70"/>
      <c r="B7" s="71"/>
      <c r="C7" s="73" t="s">
        <v>10</v>
      </c>
      <c r="D7" s="73" t="s">
        <v>11</v>
      </c>
      <c r="E7" s="73" t="s">
        <v>12</v>
      </c>
      <c r="F7" s="73" t="s">
        <v>13</v>
      </c>
      <c r="G7" s="73" t="s">
        <v>14</v>
      </c>
      <c r="H7" s="74" t="s">
        <v>15</v>
      </c>
      <c r="I7" s="81" t="s">
        <v>16</v>
      </c>
      <c r="J7" s="81" t="s">
        <v>97</v>
      </c>
      <c r="K7" s="74" t="s">
        <v>17</v>
      </c>
      <c r="L7" s="74" t="s">
        <v>18</v>
      </c>
      <c r="M7" s="74" t="s">
        <v>19</v>
      </c>
      <c r="N7" s="76"/>
      <c r="O7" s="76"/>
      <c r="P7" s="76"/>
      <c r="Q7" s="76"/>
      <c r="R7" s="70" t="s">
        <v>20</v>
      </c>
      <c r="S7" s="70"/>
      <c r="T7" s="70"/>
      <c r="U7" s="70" t="s">
        <v>21</v>
      </c>
      <c r="V7" s="70"/>
      <c r="W7" s="70"/>
      <c r="X7" s="70"/>
      <c r="Y7" s="70" t="s">
        <v>22</v>
      </c>
      <c r="Z7" s="70"/>
      <c r="AA7" s="70"/>
      <c r="AB7" s="78" t="s">
        <v>21</v>
      </c>
      <c r="AC7" s="78"/>
      <c r="AD7" s="78"/>
      <c r="AE7" s="82"/>
      <c r="AF7" s="91" t="s">
        <v>23</v>
      </c>
      <c r="AG7" s="76" t="s">
        <v>99</v>
      </c>
      <c r="AH7" s="76" t="s">
        <v>24</v>
      </c>
      <c r="AI7" s="76" t="s">
        <v>100</v>
      </c>
      <c r="AJ7" s="76" t="s">
        <v>25</v>
      </c>
      <c r="AK7" s="75" t="s">
        <v>26</v>
      </c>
      <c r="AL7" s="76" t="s">
        <v>27</v>
      </c>
      <c r="AM7" s="75" t="s">
        <v>26</v>
      </c>
      <c r="AN7" s="89" t="s">
        <v>101</v>
      </c>
      <c r="AO7" s="70" t="s">
        <v>28</v>
      </c>
      <c r="AP7" s="70" t="s">
        <v>29</v>
      </c>
      <c r="AQ7" s="70" t="s">
        <v>30</v>
      </c>
      <c r="AR7" s="75" t="s">
        <v>31</v>
      </c>
      <c r="AS7" s="70" t="s">
        <v>102</v>
      </c>
      <c r="AT7" s="70" t="s">
        <v>32</v>
      </c>
      <c r="AU7" s="75" t="s">
        <v>33</v>
      </c>
      <c r="AV7" s="75" t="s">
        <v>34</v>
      </c>
      <c r="AW7" s="75" t="s">
        <v>85</v>
      </c>
      <c r="AX7" s="75" t="s">
        <v>103</v>
      </c>
      <c r="AY7" s="76"/>
    </row>
    <row r="8" spans="1:51" ht="141" customHeight="1" x14ac:dyDescent="0.2">
      <c r="A8" s="70"/>
      <c r="B8" s="71"/>
      <c r="C8" s="73"/>
      <c r="D8" s="73"/>
      <c r="E8" s="73"/>
      <c r="F8" s="73"/>
      <c r="G8" s="73"/>
      <c r="H8" s="74"/>
      <c r="I8" s="81"/>
      <c r="J8" s="81"/>
      <c r="K8" s="74"/>
      <c r="L8" s="74"/>
      <c r="M8" s="74"/>
      <c r="N8" s="77"/>
      <c r="O8" s="77"/>
      <c r="P8" s="77"/>
      <c r="Q8" s="77"/>
      <c r="R8" s="52" t="s">
        <v>35</v>
      </c>
      <c r="S8" s="52" t="s">
        <v>36</v>
      </c>
      <c r="T8" s="52" t="s">
        <v>37</v>
      </c>
      <c r="U8" s="31" t="s">
        <v>89</v>
      </c>
      <c r="V8" s="31" t="s">
        <v>90</v>
      </c>
      <c r="W8" s="31" t="s">
        <v>91</v>
      </c>
      <c r="X8" s="31" t="s">
        <v>38</v>
      </c>
      <c r="Y8" s="31" t="s">
        <v>35</v>
      </c>
      <c r="Z8" s="31" t="s">
        <v>36</v>
      </c>
      <c r="AA8" s="31" t="s">
        <v>37</v>
      </c>
      <c r="AB8" s="31" t="s">
        <v>92</v>
      </c>
      <c r="AC8" s="31" t="s">
        <v>93</v>
      </c>
      <c r="AD8" s="31" t="s">
        <v>94</v>
      </c>
      <c r="AE8" s="31" t="s">
        <v>98</v>
      </c>
      <c r="AF8" s="92"/>
      <c r="AG8" s="77"/>
      <c r="AH8" s="77"/>
      <c r="AI8" s="77"/>
      <c r="AJ8" s="77"/>
      <c r="AK8" s="77"/>
      <c r="AL8" s="77"/>
      <c r="AM8" s="77"/>
      <c r="AN8" s="90"/>
      <c r="AO8" s="70"/>
      <c r="AP8" s="70"/>
      <c r="AQ8" s="70"/>
      <c r="AR8" s="77"/>
      <c r="AS8" s="70"/>
      <c r="AT8" s="70"/>
      <c r="AU8" s="77"/>
      <c r="AV8" s="77"/>
      <c r="AW8" s="77"/>
      <c r="AX8" s="77"/>
      <c r="AY8" s="77"/>
    </row>
    <row r="9" spans="1:51" x14ac:dyDescent="0.2">
      <c r="A9" s="70"/>
      <c r="B9" s="71"/>
      <c r="C9" s="53" t="s">
        <v>39</v>
      </c>
      <c r="D9" s="53" t="s">
        <v>39</v>
      </c>
      <c r="E9" s="53" t="s">
        <v>39</v>
      </c>
      <c r="F9" s="53" t="s">
        <v>39</v>
      </c>
      <c r="G9" s="53" t="s">
        <v>39</v>
      </c>
      <c r="H9" s="53" t="s">
        <v>39</v>
      </c>
      <c r="I9" s="53" t="s">
        <v>39</v>
      </c>
      <c r="J9" s="53" t="s">
        <v>39</v>
      </c>
      <c r="K9" s="53" t="s">
        <v>40</v>
      </c>
      <c r="L9" s="53" t="s">
        <v>41</v>
      </c>
      <c r="M9" s="53" t="s">
        <v>39</v>
      </c>
      <c r="N9" s="53" t="s">
        <v>39</v>
      </c>
      <c r="O9" s="53" t="s">
        <v>39</v>
      </c>
      <c r="P9" s="53" t="s">
        <v>39</v>
      </c>
      <c r="Q9" s="60" t="s">
        <v>39</v>
      </c>
      <c r="R9" s="31" t="s">
        <v>40</v>
      </c>
      <c r="S9" s="31" t="s">
        <v>40</v>
      </c>
      <c r="T9" s="31" t="s">
        <v>40</v>
      </c>
      <c r="U9" s="54" t="s">
        <v>39</v>
      </c>
      <c r="V9" s="54" t="s">
        <v>39</v>
      </c>
      <c r="W9" s="54" t="s">
        <v>39</v>
      </c>
      <c r="X9" s="54" t="s">
        <v>39</v>
      </c>
      <c r="Y9" s="31" t="s">
        <v>40</v>
      </c>
      <c r="Z9" s="31" t="s">
        <v>40</v>
      </c>
      <c r="AA9" s="31" t="s">
        <v>40</v>
      </c>
      <c r="AB9" s="54" t="s">
        <v>39</v>
      </c>
      <c r="AC9" s="54" t="s">
        <v>39</v>
      </c>
      <c r="AD9" s="54" t="s">
        <v>39</v>
      </c>
      <c r="AE9" s="54" t="s">
        <v>39</v>
      </c>
      <c r="AF9" s="31" t="s">
        <v>40</v>
      </c>
      <c r="AG9" s="54" t="s">
        <v>39</v>
      </c>
      <c r="AH9" s="54" t="s">
        <v>42</v>
      </c>
      <c r="AI9" s="54" t="s">
        <v>39</v>
      </c>
      <c r="AJ9" s="54" t="s">
        <v>42</v>
      </c>
      <c r="AK9" s="54" t="s">
        <v>39</v>
      </c>
      <c r="AL9" s="54" t="s">
        <v>42</v>
      </c>
      <c r="AM9" s="54" t="s">
        <v>39</v>
      </c>
      <c r="AN9" s="54" t="s">
        <v>43</v>
      </c>
      <c r="AO9" s="55" t="s">
        <v>42</v>
      </c>
      <c r="AP9" s="31" t="s">
        <v>41</v>
      </c>
      <c r="AQ9" s="55" t="s">
        <v>42</v>
      </c>
      <c r="AR9" s="31" t="s">
        <v>41</v>
      </c>
      <c r="AS9" s="54" t="s">
        <v>39</v>
      </c>
      <c r="AT9" s="54" t="s">
        <v>39</v>
      </c>
      <c r="AU9" s="54" t="s">
        <v>40</v>
      </c>
      <c r="AV9" s="54" t="s">
        <v>42</v>
      </c>
      <c r="AW9" s="54" t="s">
        <v>41</v>
      </c>
      <c r="AX9" s="54" t="s">
        <v>39</v>
      </c>
      <c r="AY9" s="62" t="s">
        <v>39</v>
      </c>
    </row>
    <row r="10" spans="1:51" s="1" customFormat="1" x14ac:dyDescent="0.2">
      <c r="A10" s="56">
        <v>1</v>
      </c>
      <c r="B10" s="53">
        <v>2</v>
      </c>
      <c r="C10" s="56">
        <v>3</v>
      </c>
      <c r="D10" s="53">
        <v>4</v>
      </c>
      <c r="E10" s="56">
        <v>5</v>
      </c>
      <c r="F10" s="53">
        <v>6</v>
      </c>
      <c r="G10" s="56">
        <v>7</v>
      </c>
      <c r="H10" s="53">
        <v>8</v>
      </c>
      <c r="I10" s="56">
        <v>9</v>
      </c>
      <c r="J10" s="53">
        <v>10</v>
      </c>
      <c r="K10" s="56">
        <v>11</v>
      </c>
      <c r="L10" s="53">
        <v>12</v>
      </c>
      <c r="M10" s="56">
        <v>13</v>
      </c>
      <c r="N10" s="53">
        <v>14</v>
      </c>
      <c r="O10" s="56">
        <v>15</v>
      </c>
      <c r="P10" s="58">
        <v>16</v>
      </c>
      <c r="Q10" s="57">
        <v>17</v>
      </c>
      <c r="R10" s="59">
        <v>18</v>
      </c>
      <c r="S10" s="56">
        <v>19</v>
      </c>
      <c r="T10" s="53">
        <v>20</v>
      </c>
      <c r="U10" s="56">
        <v>21</v>
      </c>
      <c r="V10" s="53">
        <v>22</v>
      </c>
      <c r="W10" s="56">
        <v>23</v>
      </c>
      <c r="X10" s="53">
        <v>24</v>
      </c>
      <c r="Y10" s="56">
        <v>25</v>
      </c>
      <c r="Z10" s="53">
        <v>26</v>
      </c>
      <c r="AA10" s="56">
        <v>27</v>
      </c>
      <c r="AB10" s="53">
        <v>28</v>
      </c>
      <c r="AC10" s="56">
        <v>29</v>
      </c>
      <c r="AD10" s="53">
        <v>30</v>
      </c>
      <c r="AE10" s="56">
        <v>31</v>
      </c>
      <c r="AF10" s="53">
        <v>32</v>
      </c>
      <c r="AG10" s="56">
        <v>33</v>
      </c>
      <c r="AH10" s="53">
        <v>34</v>
      </c>
      <c r="AI10" s="56">
        <v>35</v>
      </c>
      <c r="AJ10" s="53">
        <v>36</v>
      </c>
      <c r="AK10" s="56">
        <v>37</v>
      </c>
      <c r="AL10" s="53">
        <v>38</v>
      </c>
      <c r="AM10" s="56">
        <v>39</v>
      </c>
      <c r="AN10" s="53">
        <v>40</v>
      </c>
      <c r="AO10" s="56">
        <v>41</v>
      </c>
      <c r="AP10" s="53">
        <v>42</v>
      </c>
      <c r="AQ10" s="56">
        <v>43</v>
      </c>
      <c r="AR10" s="53">
        <v>44</v>
      </c>
      <c r="AS10" s="56">
        <v>45</v>
      </c>
      <c r="AT10" s="53">
        <v>46</v>
      </c>
      <c r="AU10" s="56">
        <v>47</v>
      </c>
      <c r="AV10" s="53">
        <v>48</v>
      </c>
      <c r="AW10" s="56">
        <v>49</v>
      </c>
      <c r="AX10" s="58">
        <v>50</v>
      </c>
      <c r="AY10" s="57">
        <v>51</v>
      </c>
    </row>
    <row r="11" spans="1:51" x14ac:dyDescent="0.2">
      <c r="A11" s="25">
        <v>1</v>
      </c>
      <c r="B11" s="26" t="s">
        <v>44</v>
      </c>
      <c r="C11" s="46">
        <v>0</v>
      </c>
      <c r="D11" s="46">
        <v>160915.70000000001</v>
      </c>
      <c r="E11" s="46">
        <v>0</v>
      </c>
      <c r="F11" s="46">
        <v>0</v>
      </c>
      <c r="G11" s="46">
        <v>0</v>
      </c>
      <c r="H11" s="46">
        <v>5754.3</v>
      </c>
      <c r="I11" s="46">
        <v>833.4</v>
      </c>
      <c r="J11" s="46">
        <f t="shared" ref="J11:J51" si="0">ROUND((C11+D11+E11+F11+G11+H11+I11),1)</f>
        <v>167503.4</v>
      </c>
      <c r="K11" s="46">
        <v>183.2</v>
      </c>
      <c r="L11" s="46">
        <v>100</v>
      </c>
      <c r="M11" s="46">
        <f>ROUND(K11*L11*1.302*12/1000,1)</f>
        <v>286.2</v>
      </c>
      <c r="N11" s="46">
        <v>1448.7</v>
      </c>
      <c r="O11" s="46">
        <v>17002.7</v>
      </c>
      <c r="P11" s="46">
        <v>27245.7</v>
      </c>
      <c r="Q11" s="63">
        <f t="shared" ref="Q11:Q51" si="1">J11+M11+N11+O11+P11</f>
        <v>213486.7</v>
      </c>
      <c r="R11" s="46">
        <v>384</v>
      </c>
      <c r="S11" s="46">
        <v>774</v>
      </c>
      <c r="T11" s="46">
        <v>76</v>
      </c>
      <c r="U11" s="46">
        <v>254.6</v>
      </c>
      <c r="V11" s="46">
        <v>734.5</v>
      </c>
      <c r="W11" s="46">
        <v>69.2</v>
      </c>
      <c r="X11" s="27">
        <f>U11+V11+W11</f>
        <v>1058.3</v>
      </c>
      <c r="Y11" s="46">
        <v>112</v>
      </c>
      <c r="Z11" s="46">
        <v>210</v>
      </c>
      <c r="AA11" s="46">
        <v>42</v>
      </c>
      <c r="AB11" s="46">
        <v>74.3</v>
      </c>
      <c r="AC11" s="46">
        <v>199.3</v>
      </c>
      <c r="AD11" s="46">
        <v>38.200000000000003</v>
      </c>
      <c r="AE11" s="46">
        <f>AB11+AC11+AD11</f>
        <v>311.8</v>
      </c>
      <c r="AF11" s="46">
        <v>80</v>
      </c>
      <c r="AG11" s="46">
        <v>30.8</v>
      </c>
      <c r="AH11" s="47">
        <v>0</v>
      </c>
      <c r="AI11" s="47">
        <v>0</v>
      </c>
      <c r="AJ11" s="47">
        <v>0</v>
      </c>
      <c r="AK11" s="47">
        <v>0</v>
      </c>
      <c r="AL11" s="47">
        <v>0</v>
      </c>
      <c r="AM11" s="47">
        <v>0</v>
      </c>
      <c r="AN11" s="46">
        <f t="shared" ref="AN11:AN45" si="2">ROUND((AM11+AK11+AI11+AG11+AE11+X11),1)</f>
        <v>1400.9</v>
      </c>
      <c r="AO11" s="47">
        <v>9</v>
      </c>
      <c r="AP11" s="46">
        <v>2128</v>
      </c>
      <c r="AQ11" s="46">
        <v>0</v>
      </c>
      <c r="AR11" s="47">
        <v>0</v>
      </c>
      <c r="AS11" s="46">
        <v>229.8</v>
      </c>
      <c r="AT11" s="27">
        <v>1104.5</v>
      </c>
      <c r="AU11" s="27">
        <v>239</v>
      </c>
      <c r="AV11" s="27">
        <v>262.89999999999998</v>
      </c>
      <c r="AW11" s="27">
        <v>154.9</v>
      </c>
      <c r="AX11" s="27">
        <v>40.700000000000003</v>
      </c>
      <c r="AY11" s="61">
        <f t="shared" ref="AY11:AY51" si="3">ROUND(Q11+AN11+AS11+AT11+AX11,1)</f>
        <v>216262.6</v>
      </c>
    </row>
    <row r="12" spans="1:51" x14ac:dyDescent="0.2">
      <c r="A12" s="25">
        <v>2</v>
      </c>
      <c r="B12" s="26" t="s">
        <v>45</v>
      </c>
      <c r="C12" s="46">
        <v>72573.399999999994</v>
      </c>
      <c r="D12" s="46">
        <v>100145.3</v>
      </c>
      <c r="E12" s="46">
        <v>0</v>
      </c>
      <c r="F12" s="46">
        <v>0</v>
      </c>
      <c r="G12" s="46">
        <v>0</v>
      </c>
      <c r="H12" s="46">
        <v>33643.5</v>
      </c>
      <c r="I12" s="46">
        <v>1031.8</v>
      </c>
      <c r="J12" s="46">
        <f t="shared" si="0"/>
        <v>207394</v>
      </c>
      <c r="K12" s="46">
        <v>247.4</v>
      </c>
      <c r="L12" s="46">
        <v>100</v>
      </c>
      <c r="M12" s="46">
        <f t="shared" ref="M12:M51" si="4">ROUND(K12*L12*1.302*12/1000,1)</f>
        <v>386.5</v>
      </c>
      <c r="N12" s="46">
        <v>1506.7</v>
      </c>
      <c r="O12" s="46">
        <v>19969.3</v>
      </c>
      <c r="P12" s="46">
        <v>34603.5</v>
      </c>
      <c r="Q12" s="46">
        <f t="shared" si="1"/>
        <v>263860</v>
      </c>
      <c r="R12" s="46">
        <v>567</v>
      </c>
      <c r="S12" s="46">
        <v>626</v>
      </c>
      <c r="T12" s="46">
        <v>291</v>
      </c>
      <c r="U12" s="46">
        <v>375.9</v>
      </c>
      <c r="V12" s="46">
        <v>594.1</v>
      </c>
      <c r="W12" s="46">
        <v>264.8</v>
      </c>
      <c r="X12" s="46">
        <f t="shared" ref="X12:X51" si="5">U12+V12+W12</f>
        <v>1234.8</v>
      </c>
      <c r="Y12" s="46">
        <v>203</v>
      </c>
      <c r="Z12" s="46">
        <v>448</v>
      </c>
      <c r="AA12" s="46">
        <v>105</v>
      </c>
      <c r="AB12" s="46">
        <v>134.6</v>
      </c>
      <c r="AC12" s="46">
        <v>425.2</v>
      </c>
      <c r="AD12" s="46">
        <v>95.6</v>
      </c>
      <c r="AE12" s="46">
        <f t="shared" ref="AE12:AE51" si="6">AB12+AC12+AD12</f>
        <v>655.4</v>
      </c>
      <c r="AF12" s="46">
        <v>244</v>
      </c>
      <c r="AG12" s="46">
        <v>93.9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6">
        <f t="shared" si="2"/>
        <v>1984.1</v>
      </c>
      <c r="AO12" s="47">
        <v>6</v>
      </c>
      <c r="AP12" s="46">
        <v>12150</v>
      </c>
      <c r="AQ12" s="46">
        <v>0</v>
      </c>
      <c r="AR12" s="47">
        <v>0</v>
      </c>
      <c r="AS12" s="46">
        <v>874.8</v>
      </c>
      <c r="AT12" s="27">
        <v>5353.1</v>
      </c>
      <c r="AU12" s="27">
        <v>301</v>
      </c>
      <c r="AV12" s="27">
        <v>331.1</v>
      </c>
      <c r="AW12" s="27">
        <v>154.9</v>
      </c>
      <c r="AX12" s="27">
        <v>51.3</v>
      </c>
      <c r="AY12" s="27">
        <f t="shared" si="3"/>
        <v>272123.3</v>
      </c>
    </row>
    <row r="13" spans="1:51" x14ac:dyDescent="0.2">
      <c r="A13" s="25">
        <v>3</v>
      </c>
      <c r="B13" s="26" t="s">
        <v>46</v>
      </c>
      <c r="C13" s="46">
        <v>123233.1</v>
      </c>
      <c r="D13" s="46">
        <v>163592.5</v>
      </c>
      <c r="E13" s="46">
        <v>0</v>
      </c>
      <c r="F13" s="46">
        <v>0</v>
      </c>
      <c r="G13" s="46">
        <v>0</v>
      </c>
      <c r="H13" s="46">
        <v>62375.5</v>
      </c>
      <c r="I13" s="46">
        <v>1746</v>
      </c>
      <c r="J13" s="46">
        <f t="shared" si="0"/>
        <v>350947.1</v>
      </c>
      <c r="K13" s="46">
        <v>451.4</v>
      </c>
      <c r="L13" s="46">
        <v>100</v>
      </c>
      <c r="M13" s="46">
        <f t="shared" si="4"/>
        <v>705.3</v>
      </c>
      <c r="N13" s="46">
        <v>2618.6</v>
      </c>
      <c r="O13" s="46">
        <v>36994.5</v>
      </c>
      <c r="P13" s="46">
        <v>119364.2</v>
      </c>
      <c r="Q13" s="46">
        <f t="shared" si="1"/>
        <v>510629.7</v>
      </c>
      <c r="R13" s="46">
        <v>1052</v>
      </c>
      <c r="S13" s="46">
        <v>1402</v>
      </c>
      <c r="T13" s="46">
        <v>134</v>
      </c>
      <c r="U13" s="46">
        <v>697.5</v>
      </c>
      <c r="V13" s="46">
        <v>1330.5</v>
      </c>
      <c r="W13" s="46">
        <v>121.9</v>
      </c>
      <c r="X13" s="46">
        <f t="shared" si="5"/>
        <v>2149.9</v>
      </c>
      <c r="Y13" s="46">
        <v>399</v>
      </c>
      <c r="Z13" s="46">
        <v>693</v>
      </c>
      <c r="AA13" s="46">
        <v>119</v>
      </c>
      <c r="AB13" s="46">
        <v>264.5</v>
      </c>
      <c r="AC13" s="46">
        <v>657.7</v>
      </c>
      <c r="AD13" s="46">
        <v>108.3</v>
      </c>
      <c r="AE13" s="46">
        <f t="shared" si="6"/>
        <v>1030.5</v>
      </c>
      <c r="AF13" s="46">
        <v>1105</v>
      </c>
      <c r="AG13" s="46">
        <v>425.4</v>
      </c>
      <c r="AH13" s="47">
        <v>0</v>
      </c>
      <c r="AI13" s="47">
        <v>0</v>
      </c>
      <c r="AJ13" s="47">
        <v>0</v>
      </c>
      <c r="AK13" s="47">
        <v>0</v>
      </c>
      <c r="AL13" s="47">
        <v>0</v>
      </c>
      <c r="AM13" s="47">
        <v>0</v>
      </c>
      <c r="AN13" s="46">
        <f t="shared" si="2"/>
        <v>3605.8</v>
      </c>
      <c r="AO13" s="47">
        <v>26</v>
      </c>
      <c r="AP13" s="46">
        <v>1300</v>
      </c>
      <c r="AQ13" s="46">
        <v>0</v>
      </c>
      <c r="AR13" s="47">
        <v>0</v>
      </c>
      <c r="AS13" s="46">
        <v>405.6</v>
      </c>
      <c r="AT13" s="27">
        <v>902.9</v>
      </c>
      <c r="AU13" s="27">
        <v>481</v>
      </c>
      <c r="AV13" s="27">
        <v>529.1</v>
      </c>
      <c r="AW13" s="27">
        <v>154.9</v>
      </c>
      <c r="AX13" s="27">
        <v>82</v>
      </c>
      <c r="AY13" s="27">
        <f t="shared" si="3"/>
        <v>515626</v>
      </c>
    </row>
    <row r="14" spans="1:51" x14ac:dyDescent="0.2">
      <c r="A14" s="25">
        <v>4</v>
      </c>
      <c r="B14" s="26" t="s">
        <v>47</v>
      </c>
      <c r="C14" s="46">
        <v>62797.5</v>
      </c>
      <c r="D14" s="46">
        <v>158285.29999999999</v>
      </c>
      <c r="E14" s="46">
        <v>0</v>
      </c>
      <c r="F14" s="46">
        <v>0</v>
      </c>
      <c r="G14" s="46">
        <v>0</v>
      </c>
      <c r="H14" s="46">
        <v>4307.8</v>
      </c>
      <c r="I14" s="46">
        <v>1127</v>
      </c>
      <c r="J14" s="46">
        <f t="shared" si="0"/>
        <v>226517.6</v>
      </c>
      <c r="K14" s="46">
        <v>302</v>
      </c>
      <c r="L14" s="46">
        <v>100</v>
      </c>
      <c r="M14" s="46">
        <f t="shared" si="4"/>
        <v>471.8</v>
      </c>
      <c r="N14" s="46">
        <v>2096.1</v>
      </c>
      <c r="O14" s="46">
        <v>24007.4</v>
      </c>
      <c r="P14" s="46">
        <v>37209.5</v>
      </c>
      <c r="Q14" s="46">
        <f t="shared" si="1"/>
        <v>290302.40000000002</v>
      </c>
      <c r="R14" s="46">
        <v>680</v>
      </c>
      <c r="S14" s="46">
        <v>934</v>
      </c>
      <c r="T14" s="46">
        <v>166</v>
      </c>
      <c r="U14" s="46">
        <v>450.8</v>
      </c>
      <c r="V14" s="46">
        <v>886.4</v>
      </c>
      <c r="W14" s="46">
        <v>151.1</v>
      </c>
      <c r="X14" s="46">
        <f t="shared" si="5"/>
        <v>1488.3</v>
      </c>
      <c r="Y14" s="46">
        <v>259</v>
      </c>
      <c r="Z14" s="46">
        <v>574</v>
      </c>
      <c r="AA14" s="46">
        <v>105</v>
      </c>
      <c r="AB14" s="46">
        <v>171.7</v>
      </c>
      <c r="AC14" s="46">
        <v>544.70000000000005</v>
      </c>
      <c r="AD14" s="46">
        <v>95.6</v>
      </c>
      <c r="AE14" s="46">
        <f t="shared" si="6"/>
        <v>812</v>
      </c>
      <c r="AF14" s="46">
        <v>42</v>
      </c>
      <c r="AG14" s="46">
        <v>16.2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6">
        <f t="shared" si="2"/>
        <v>2316.5</v>
      </c>
      <c r="AO14" s="47">
        <v>1</v>
      </c>
      <c r="AP14" s="46">
        <v>2400</v>
      </c>
      <c r="AQ14" s="46"/>
      <c r="AR14" s="47"/>
      <c r="AS14" s="46">
        <v>28.8</v>
      </c>
      <c r="AT14" s="27">
        <v>1834.5</v>
      </c>
      <c r="AU14" s="27">
        <v>383</v>
      </c>
      <c r="AV14" s="27">
        <v>421.3</v>
      </c>
      <c r="AW14" s="27">
        <v>154.9</v>
      </c>
      <c r="AX14" s="27">
        <v>65.3</v>
      </c>
      <c r="AY14" s="27">
        <f t="shared" si="3"/>
        <v>294547.5</v>
      </c>
    </row>
    <row r="15" spans="1:51" x14ac:dyDescent="0.2">
      <c r="A15" s="25">
        <v>5</v>
      </c>
      <c r="B15" s="26" t="s">
        <v>48</v>
      </c>
      <c r="C15" s="46">
        <v>972901.7</v>
      </c>
      <c r="D15" s="46">
        <v>187705.4</v>
      </c>
      <c r="E15" s="46">
        <v>0</v>
      </c>
      <c r="F15" s="46">
        <v>0</v>
      </c>
      <c r="G15" s="46">
        <v>0</v>
      </c>
      <c r="H15" s="46">
        <v>30927.1</v>
      </c>
      <c r="I15" s="46">
        <v>5957.7</v>
      </c>
      <c r="J15" s="46">
        <f t="shared" si="0"/>
        <v>1197491.8999999999</v>
      </c>
      <c r="K15" s="46">
        <v>1272.3</v>
      </c>
      <c r="L15" s="46">
        <v>100</v>
      </c>
      <c r="M15" s="46">
        <f t="shared" si="4"/>
        <v>1987.8</v>
      </c>
      <c r="N15" s="46">
        <v>11969.8</v>
      </c>
      <c r="O15" s="46">
        <v>102566.7</v>
      </c>
      <c r="P15" s="46">
        <v>80762.2</v>
      </c>
      <c r="Q15" s="46">
        <f t="shared" si="1"/>
        <v>1394778.4</v>
      </c>
      <c r="R15" s="46">
        <v>7986</v>
      </c>
      <c r="S15" s="46">
        <v>10347</v>
      </c>
      <c r="T15" s="46">
        <v>1351</v>
      </c>
      <c r="U15" s="46">
        <v>5294.7</v>
      </c>
      <c r="V15" s="46">
        <v>9819.2999999999993</v>
      </c>
      <c r="W15" s="46">
        <v>1229.4000000000001</v>
      </c>
      <c r="X15" s="46">
        <f t="shared" si="5"/>
        <v>16343.4</v>
      </c>
      <c r="Y15" s="46">
        <v>343</v>
      </c>
      <c r="Z15" s="46">
        <v>714</v>
      </c>
      <c r="AA15" s="46">
        <v>105</v>
      </c>
      <c r="AB15" s="46">
        <v>227.4</v>
      </c>
      <c r="AC15" s="46">
        <v>677.6</v>
      </c>
      <c r="AD15" s="46">
        <v>95.6</v>
      </c>
      <c r="AE15" s="46">
        <f t="shared" si="6"/>
        <v>1000.6</v>
      </c>
      <c r="AF15" s="46">
        <v>356</v>
      </c>
      <c r="AG15" s="46">
        <v>137.1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0</v>
      </c>
      <c r="AN15" s="46">
        <f t="shared" si="2"/>
        <v>17481.099999999999</v>
      </c>
      <c r="AO15" s="47">
        <v>47</v>
      </c>
      <c r="AP15" s="46">
        <v>2160</v>
      </c>
      <c r="AQ15" s="46"/>
      <c r="AR15" s="47"/>
      <c r="AS15" s="46">
        <v>1218.2</v>
      </c>
      <c r="AT15" s="27">
        <v>3228.4</v>
      </c>
      <c r="AU15" s="27">
        <v>2914</v>
      </c>
      <c r="AV15" s="27">
        <v>3205.4</v>
      </c>
      <c r="AW15" s="27">
        <v>154.9</v>
      </c>
      <c r="AX15" s="27">
        <v>496.5</v>
      </c>
      <c r="AY15" s="27">
        <f t="shared" si="3"/>
        <v>1417202.6</v>
      </c>
    </row>
    <row r="16" spans="1:51" x14ac:dyDescent="0.2">
      <c r="A16" s="25">
        <v>6</v>
      </c>
      <c r="B16" s="26" t="s">
        <v>49</v>
      </c>
      <c r="C16" s="46">
        <v>380006.8</v>
      </c>
      <c r="D16" s="46">
        <v>266645.09999999998</v>
      </c>
      <c r="E16" s="46">
        <v>0</v>
      </c>
      <c r="F16" s="46">
        <v>0</v>
      </c>
      <c r="G16" s="46">
        <v>5111.3999999999996</v>
      </c>
      <c r="H16" s="46">
        <v>31777.8</v>
      </c>
      <c r="I16" s="46">
        <v>3417.7</v>
      </c>
      <c r="J16" s="46">
        <f t="shared" si="0"/>
        <v>686958.8</v>
      </c>
      <c r="K16" s="46">
        <v>833.7</v>
      </c>
      <c r="L16" s="46">
        <v>100</v>
      </c>
      <c r="M16" s="46">
        <f t="shared" si="4"/>
        <v>1302.5999999999999</v>
      </c>
      <c r="N16" s="46">
        <v>6263.3</v>
      </c>
      <c r="O16" s="46">
        <v>67424.600000000006</v>
      </c>
      <c r="P16" s="46">
        <v>56136.6</v>
      </c>
      <c r="Q16" s="46">
        <f t="shared" si="1"/>
        <v>818085.9</v>
      </c>
      <c r="R16" s="46">
        <v>3312</v>
      </c>
      <c r="S16" s="46">
        <v>4359</v>
      </c>
      <c r="T16" s="46">
        <v>613</v>
      </c>
      <c r="U16" s="46">
        <v>2195.9</v>
      </c>
      <c r="V16" s="46">
        <v>4136.7</v>
      </c>
      <c r="W16" s="46">
        <v>557.79999999999995</v>
      </c>
      <c r="X16" s="46">
        <f t="shared" si="5"/>
        <v>6890.4</v>
      </c>
      <c r="Y16" s="46">
        <v>406</v>
      </c>
      <c r="Z16" s="46">
        <v>749</v>
      </c>
      <c r="AA16" s="46">
        <v>175</v>
      </c>
      <c r="AB16" s="46">
        <v>269.2</v>
      </c>
      <c r="AC16" s="46">
        <v>710.8</v>
      </c>
      <c r="AD16" s="46">
        <v>159.30000000000001</v>
      </c>
      <c r="AE16" s="46">
        <f t="shared" si="6"/>
        <v>1139.3</v>
      </c>
      <c r="AF16" s="46">
        <v>418</v>
      </c>
      <c r="AG16" s="46">
        <v>160.9</v>
      </c>
      <c r="AH16" s="47">
        <v>8</v>
      </c>
      <c r="AI16" s="47">
        <v>84</v>
      </c>
      <c r="AJ16" s="47">
        <v>0</v>
      </c>
      <c r="AK16" s="47">
        <v>0</v>
      </c>
      <c r="AL16" s="47">
        <v>0</v>
      </c>
      <c r="AM16" s="47">
        <v>0</v>
      </c>
      <c r="AN16" s="46">
        <f t="shared" si="2"/>
        <v>8274.6</v>
      </c>
      <c r="AO16" s="47">
        <v>4</v>
      </c>
      <c r="AP16" s="46">
        <v>7000</v>
      </c>
      <c r="AQ16" s="46"/>
      <c r="AR16" s="47"/>
      <c r="AS16" s="46">
        <v>336</v>
      </c>
      <c r="AT16" s="27">
        <v>2029.7</v>
      </c>
      <c r="AU16" s="27">
        <v>1409</v>
      </c>
      <c r="AV16" s="27">
        <v>1549.9</v>
      </c>
      <c r="AW16" s="27">
        <v>154.9</v>
      </c>
      <c r="AX16" s="27">
        <v>240.1</v>
      </c>
      <c r="AY16" s="27">
        <f t="shared" si="3"/>
        <v>828966.3</v>
      </c>
    </row>
    <row r="17" spans="1:51" x14ac:dyDescent="0.2">
      <c r="A17" s="25">
        <v>7</v>
      </c>
      <c r="B17" s="26" t="s">
        <v>50</v>
      </c>
      <c r="C17" s="46">
        <v>0</v>
      </c>
      <c r="D17" s="46">
        <v>101434.3</v>
      </c>
      <c r="E17" s="46">
        <v>0</v>
      </c>
      <c r="F17" s="46">
        <v>0</v>
      </c>
      <c r="G17" s="46">
        <v>0</v>
      </c>
      <c r="H17" s="46">
        <v>5946.3</v>
      </c>
      <c r="I17" s="46">
        <v>536.9</v>
      </c>
      <c r="J17" s="46">
        <f t="shared" si="0"/>
        <v>107917.5</v>
      </c>
      <c r="K17" s="46">
        <v>133.30000000000001</v>
      </c>
      <c r="L17" s="46">
        <v>100</v>
      </c>
      <c r="M17" s="46">
        <f t="shared" si="4"/>
        <v>208.3</v>
      </c>
      <c r="N17" s="46">
        <v>887.4</v>
      </c>
      <c r="O17" s="46">
        <v>10767.4</v>
      </c>
      <c r="P17" s="46">
        <v>25691.1</v>
      </c>
      <c r="Q17" s="46">
        <f t="shared" si="1"/>
        <v>145471.70000000001</v>
      </c>
      <c r="R17" s="46">
        <v>270</v>
      </c>
      <c r="S17" s="46">
        <v>237</v>
      </c>
      <c r="T17" s="46">
        <v>82</v>
      </c>
      <c r="U17" s="46">
        <v>179</v>
      </c>
      <c r="V17" s="46">
        <v>224.9</v>
      </c>
      <c r="W17" s="46">
        <v>74.599999999999994</v>
      </c>
      <c r="X17" s="46">
        <f t="shared" si="5"/>
        <v>478.5</v>
      </c>
      <c r="Y17" s="46">
        <v>119</v>
      </c>
      <c r="Z17" s="46">
        <v>245</v>
      </c>
      <c r="AA17" s="46">
        <v>77</v>
      </c>
      <c r="AB17" s="46">
        <v>78.900000000000006</v>
      </c>
      <c r="AC17" s="46">
        <v>232.5</v>
      </c>
      <c r="AD17" s="46">
        <v>70.099999999999994</v>
      </c>
      <c r="AE17" s="46">
        <f t="shared" si="6"/>
        <v>381.5</v>
      </c>
      <c r="AF17" s="46">
        <v>45</v>
      </c>
      <c r="AG17" s="46">
        <v>17.3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6">
        <f t="shared" si="2"/>
        <v>877.3</v>
      </c>
      <c r="AO17" s="47">
        <v>0</v>
      </c>
      <c r="AP17" s="46">
        <v>0</v>
      </c>
      <c r="AQ17" s="46"/>
      <c r="AR17" s="47"/>
      <c r="AS17" s="46">
        <v>0</v>
      </c>
      <c r="AT17" s="27">
        <v>818.5</v>
      </c>
      <c r="AU17" s="27">
        <v>141</v>
      </c>
      <c r="AV17" s="27">
        <v>155.1</v>
      </c>
      <c r="AW17" s="27">
        <v>154.9</v>
      </c>
      <c r="AX17" s="27">
        <v>24</v>
      </c>
      <c r="AY17" s="27">
        <f t="shared" si="3"/>
        <v>147191.5</v>
      </c>
    </row>
    <row r="18" spans="1:51" x14ac:dyDescent="0.2">
      <c r="A18" s="25">
        <v>8</v>
      </c>
      <c r="B18" s="26" t="s">
        <v>51</v>
      </c>
      <c r="C18" s="46">
        <v>304161.2</v>
      </c>
      <c r="D18" s="46">
        <v>141155.20000000001</v>
      </c>
      <c r="E18" s="46">
        <v>884.8</v>
      </c>
      <c r="F18" s="46">
        <v>0</v>
      </c>
      <c r="G18" s="46">
        <v>6513.1</v>
      </c>
      <c r="H18" s="46">
        <v>22077.5</v>
      </c>
      <c r="I18" s="46">
        <v>2374</v>
      </c>
      <c r="J18" s="46">
        <f t="shared" si="0"/>
        <v>477165.8</v>
      </c>
      <c r="K18" s="46">
        <v>616.20000000000005</v>
      </c>
      <c r="L18" s="46">
        <v>100</v>
      </c>
      <c r="M18" s="46">
        <f t="shared" si="4"/>
        <v>962.8</v>
      </c>
      <c r="N18" s="46">
        <v>4903.3</v>
      </c>
      <c r="O18" s="46">
        <v>50008.5</v>
      </c>
      <c r="P18" s="46">
        <v>64900.9</v>
      </c>
      <c r="Q18" s="46">
        <f t="shared" si="1"/>
        <v>597941.30000000005</v>
      </c>
      <c r="R18" s="46">
        <v>2694</v>
      </c>
      <c r="S18" s="46">
        <v>3764</v>
      </c>
      <c r="T18" s="46">
        <v>504</v>
      </c>
      <c r="U18" s="46">
        <v>1786.1</v>
      </c>
      <c r="V18" s="46">
        <v>3572</v>
      </c>
      <c r="W18" s="46">
        <v>458.6</v>
      </c>
      <c r="X18" s="46">
        <f t="shared" si="5"/>
        <v>5816.7</v>
      </c>
      <c r="Y18" s="46">
        <v>252</v>
      </c>
      <c r="Z18" s="46">
        <v>476</v>
      </c>
      <c r="AA18" s="46">
        <v>49</v>
      </c>
      <c r="AB18" s="46">
        <v>167.1</v>
      </c>
      <c r="AC18" s="46">
        <v>451.7</v>
      </c>
      <c r="AD18" s="46">
        <v>44.6</v>
      </c>
      <c r="AE18" s="46">
        <f t="shared" si="6"/>
        <v>663.4</v>
      </c>
      <c r="AF18" s="46">
        <v>421</v>
      </c>
      <c r="AG18" s="46">
        <v>162.1</v>
      </c>
      <c r="AH18" s="47">
        <v>9</v>
      </c>
      <c r="AI18" s="47">
        <v>94.5</v>
      </c>
      <c r="AJ18" s="47">
        <v>45</v>
      </c>
      <c r="AK18" s="47">
        <v>42.7</v>
      </c>
      <c r="AL18" s="47"/>
      <c r="AM18" s="47">
        <v>0</v>
      </c>
      <c r="AN18" s="46">
        <f t="shared" si="2"/>
        <v>6779.4</v>
      </c>
      <c r="AO18" s="47">
        <v>0</v>
      </c>
      <c r="AP18" s="46">
        <v>0</v>
      </c>
      <c r="AQ18" s="46"/>
      <c r="AR18" s="47"/>
      <c r="AS18" s="46">
        <v>0</v>
      </c>
      <c r="AT18" s="27">
        <v>1173.0999999999999</v>
      </c>
      <c r="AU18" s="27">
        <v>1193</v>
      </c>
      <c r="AV18" s="27">
        <v>1312.3</v>
      </c>
      <c r="AW18" s="27">
        <v>154.9</v>
      </c>
      <c r="AX18" s="27">
        <v>203.3</v>
      </c>
      <c r="AY18" s="27">
        <f t="shared" si="3"/>
        <v>606097.1</v>
      </c>
    </row>
    <row r="19" spans="1:51" x14ac:dyDescent="0.2">
      <c r="A19" s="25">
        <v>9</v>
      </c>
      <c r="B19" s="26" t="s">
        <v>52</v>
      </c>
      <c r="C19" s="46">
        <v>0</v>
      </c>
      <c r="D19" s="46">
        <v>112948.6</v>
      </c>
      <c r="E19" s="46">
        <v>0</v>
      </c>
      <c r="F19" s="46">
        <v>0</v>
      </c>
      <c r="G19" s="46">
        <v>0</v>
      </c>
      <c r="H19" s="46">
        <v>17772</v>
      </c>
      <c r="I19" s="46">
        <v>653.6</v>
      </c>
      <c r="J19" s="46">
        <f t="shared" si="0"/>
        <v>131374.20000000001</v>
      </c>
      <c r="K19" s="46">
        <v>150</v>
      </c>
      <c r="L19" s="46">
        <v>100</v>
      </c>
      <c r="M19" s="46">
        <f t="shared" si="4"/>
        <v>234.4</v>
      </c>
      <c r="N19" s="46">
        <v>912.8</v>
      </c>
      <c r="O19" s="46">
        <v>12115</v>
      </c>
      <c r="P19" s="46">
        <v>20122.099999999999</v>
      </c>
      <c r="Q19" s="46">
        <f t="shared" si="1"/>
        <v>164758.5</v>
      </c>
      <c r="R19" s="46">
        <v>151</v>
      </c>
      <c r="S19" s="46">
        <v>335</v>
      </c>
      <c r="T19" s="46">
        <v>119</v>
      </c>
      <c r="U19" s="46">
        <v>100.1</v>
      </c>
      <c r="V19" s="46">
        <v>317.89999999999998</v>
      </c>
      <c r="W19" s="46">
        <v>108.3</v>
      </c>
      <c r="X19" s="46">
        <f t="shared" si="5"/>
        <v>526.29999999999995</v>
      </c>
      <c r="Y19" s="46">
        <v>140</v>
      </c>
      <c r="Z19" s="46">
        <v>329</v>
      </c>
      <c r="AA19" s="46">
        <v>42</v>
      </c>
      <c r="AB19" s="46">
        <v>92.8</v>
      </c>
      <c r="AC19" s="46">
        <v>312.2</v>
      </c>
      <c r="AD19" s="46">
        <v>38.200000000000003</v>
      </c>
      <c r="AE19" s="46">
        <f t="shared" si="6"/>
        <v>443.2</v>
      </c>
      <c r="AF19" s="46">
        <v>105</v>
      </c>
      <c r="AG19" s="46">
        <v>40.4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6">
        <f t="shared" si="2"/>
        <v>1009.9</v>
      </c>
      <c r="AO19" s="47">
        <v>3</v>
      </c>
      <c r="AP19" s="46">
        <v>2500</v>
      </c>
      <c r="AQ19" s="46">
        <v>7</v>
      </c>
      <c r="AR19" s="47">
        <v>7500</v>
      </c>
      <c r="AS19" s="46">
        <v>720</v>
      </c>
      <c r="AT19" s="27">
        <v>1730.3</v>
      </c>
      <c r="AU19" s="27">
        <v>133</v>
      </c>
      <c r="AV19" s="27">
        <v>146.30000000000001</v>
      </c>
      <c r="AW19" s="27">
        <v>154.9</v>
      </c>
      <c r="AX19" s="27">
        <v>22.7</v>
      </c>
      <c r="AY19" s="27">
        <f t="shared" si="3"/>
        <v>168241.4</v>
      </c>
    </row>
    <row r="20" spans="1:51" x14ac:dyDescent="0.2">
      <c r="A20" s="25">
        <v>10</v>
      </c>
      <c r="B20" s="26" t="s">
        <v>53</v>
      </c>
      <c r="C20" s="46">
        <v>58438.5</v>
      </c>
      <c r="D20" s="46">
        <v>59652.2</v>
      </c>
      <c r="E20" s="46">
        <v>0</v>
      </c>
      <c r="F20" s="46">
        <v>0</v>
      </c>
      <c r="G20" s="46">
        <v>0</v>
      </c>
      <c r="H20" s="46">
        <v>9307</v>
      </c>
      <c r="I20" s="46">
        <v>637</v>
      </c>
      <c r="J20" s="46">
        <f t="shared" si="0"/>
        <v>128034.7</v>
      </c>
      <c r="K20" s="46">
        <v>201.9</v>
      </c>
      <c r="L20" s="46">
        <v>100</v>
      </c>
      <c r="M20" s="46">
        <f t="shared" si="4"/>
        <v>315.39999999999998</v>
      </c>
      <c r="N20" s="46">
        <v>1108.3</v>
      </c>
      <c r="O20" s="46">
        <v>16307.6</v>
      </c>
      <c r="P20" s="46">
        <v>47541.8</v>
      </c>
      <c r="Q20" s="46">
        <f t="shared" si="1"/>
        <v>193307.8</v>
      </c>
      <c r="R20" s="46">
        <v>402</v>
      </c>
      <c r="S20" s="46">
        <v>434</v>
      </c>
      <c r="T20" s="46">
        <v>224</v>
      </c>
      <c r="U20" s="46">
        <v>266.5</v>
      </c>
      <c r="V20" s="46">
        <v>411.9</v>
      </c>
      <c r="W20" s="46">
        <v>203.8</v>
      </c>
      <c r="X20" s="46">
        <f t="shared" si="5"/>
        <v>882.2</v>
      </c>
      <c r="Y20" s="46">
        <v>189</v>
      </c>
      <c r="Z20" s="46">
        <v>479</v>
      </c>
      <c r="AA20" s="46">
        <v>21</v>
      </c>
      <c r="AB20" s="46">
        <v>125.3</v>
      </c>
      <c r="AC20" s="46">
        <v>454.6</v>
      </c>
      <c r="AD20" s="46">
        <v>19.100000000000001</v>
      </c>
      <c r="AE20" s="46">
        <f t="shared" si="6"/>
        <v>599</v>
      </c>
      <c r="AF20" s="46">
        <v>49</v>
      </c>
      <c r="AG20" s="46">
        <v>18.899999999999999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0</v>
      </c>
      <c r="AN20" s="46">
        <f t="shared" si="2"/>
        <v>1500.1</v>
      </c>
      <c r="AO20" s="47">
        <v>20</v>
      </c>
      <c r="AP20" s="46">
        <v>3777.1</v>
      </c>
      <c r="AQ20" s="46">
        <v>1</v>
      </c>
      <c r="AR20" s="47">
        <v>7777.1</v>
      </c>
      <c r="AS20" s="46">
        <v>999.8</v>
      </c>
      <c r="AT20" s="27">
        <v>4094.2</v>
      </c>
      <c r="AU20" s="27">
        <v>219</v>
      </c>
      <c r="AV20" s="27">
        <v>240.9</v>
      </c>
      <c r="AW20" s="27">
        <v>154.9</v>
      </c>
      <c r="AX20" s="27">
        <v>37.299999999999997</v>
      </c>
      <c r="AY20" s="27">
        <f t="shared" si="3"/>
        <v>199939.20000000001</v>
      </c>
    </row>
    <row r="21" spans="1:51" x14ac:dyDescent="0.2">
      <c r="A21" s="25">
        <v>11</v>
      </c>
      <c r="B21" s="26" t="s">
        <v>54</v>
      </c>
      <c r="C21" s="46">
        <v>27654.9</v>
      </c>
      <c r="D21" s="46">
        <v>37319.699999999997</v>
      </c>
      <c r="E21" s="46">
        <v>0</v>
      </c>
      <c r="F21" s="46">
        <v>0</v>
      </c>
      <c r="G21" s="46">
        <v>0</v>
      </c>
      <c r="H21" s="46">
        <v>1941.7</v>
      </c>
      <c r="I21" s="46">
        <v>334.6</v>
      </c>
      <c r="J21" s="46">
        <f t="shared" si="0"/>
        <v>67250.899999999994</v>
      </c>
      <c r="K21" s="46">
        <v>133.30000000000001</v>
      </c>
      <c r="L21" s="46">
        <v>100</v>
      </c>
      <c r="M21" s="46">
        <f t="shared" si="4"/>
        <v>208.3</v>
      </c>
      <c r="N21" s="46">
        <v>729</v>
      </c>
      <c r="O21" s="46">
        <v>10753.1</v>
      </c>
      <c r="P21" s="46">
        <v>17336.5</v>
      </c>
      <c r="Q21" s="46">
        <f t="shared" si="1"/>
        <v>96277.8</v>
      </c>
      <c r="R21" s="46">
        <v>219</v>
      </c>
      <c r="S21" s="46">
        <v>308</v>
      </c>
      <c r="T21" s="46">
        <v>53</v>
      </c>
      <c r="U21" s="46">
        <v>145.19999999999999</v>
      </c>
      <c r="V21" s="46">
        <v>292.3</v>
      </c>
      <c r="W21" s="46">
        <v>48.2</v>
      </c>
      <c r="X21" s="46">
        <f t="shared" si="5"/>
        <v>485.7</v>
      </c>
      <c r="Y21" s="46">
        <v>133</v>
      </c>
      <c r="Z21" s="46">
        <v>280</v>
      </c>
      <c r="AA21" s="46">
        <v>63</v>
      </c>
      <c r="AB21" s="46">
        <v>88.2</v>
      </c>
      <c r="AC21" s="46">
        <v>265.7</v>
      </c>
      <c r="AD21" s="46">
        <v>57.3</v>
      </c>
      <c r="AE21" s="46">
        <f t="shared" si="6"/>
        <v>411.2</v>
      </c>
      <c r="AF21" s="46">
        <v>21</v>
      </c>
      <c r="AG21" s="46">
        <v>8.1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7">
        <v>0</v>
      </c>
      <c r="AN21" s="46">
        <f t="shared" si="2"/>
        <v>905</v>
      </c>
      <c r="AO21" s="47">
        <v>12</v>
      </c>
      <c r="AP21" s="46">
        <v>7855.5</v>
      </c>
      <c r="AQ21" s="46"/>
      <c r="AR21" s="47"/>
      <c r="AS21" s="46">
        <v>1131.2</v>
      </c>
      <c r="AT21" s="27">
        <v>3763.6</v>
      </c>
      <c r="AU21" s="27">
        <v>160</v>
      </c>
      <c r="AV21" s="27">
        <v>176</v>
      </c>
      <c r="AW21" s="27">
        <v>154.9</v>
      </c>
      <c r="AX21" s="27">
        <v>27.3</v>
      </c>
      <c r="AY21" s="27">
        <f t="shared" si="3"/>
        <v>102104.9</v>
      </c>
    </row>
    <row r="22" spans="1:51" x14ac:dyDescent="0.2">
      <c r="A22" s="25">
        <v>12</v>
      </c>
      <c r="B22" s="26" t="s">
        <v>55</v>
      </c>
      <c r="C22" s="46">
        <v>35834.6</v>
      </c>
      <c r="D22" s="46">
        <v>89413.9</v>
      </c>
      <c r="E22" s="46">
        <v>0</v>
      </c>
      <c r="F22" s="46">
        <v>0</v>
      </c>
      <c r="G22" s="46">
        <v>0</v>
      </c>
      <c r="H22" s="46">
        <v>10932.1</v>
      </c>
      <c r="I22" s="46">
        <v>680.9</v>
      </c>
      <c r="J22" s="46">
        <f t="shared" si="0"/>
        <v>136861.5</v>
      </c>
      <c r="K22" s="46">
        <v>230.9</v>
      </c>
      <c r="L22" s="46">
        <v>100</v>
      </c>
      <c r="M22" s="46">
        <f t="shared" si="4"/>
        <v>360.8</v>
      </c>
      <c r="N22" s="46">
        <v>1275.5</v>
      </c>
      <c r="O22" s="46">
        <v>18673.400000000001</v>
      </c>
      <c r="P22" s="46">
        <v>23945.4</v>
      </c>
      <c r="Q22" s="46">
        <f t="shared" si="1"/>
        <v>181116.6</v>
      </c>
      <c r="R22" s="46">
        <v>335</v>
      </c>
      <c r="S22" s="46">
        <v>459</v>
      </c>
      <c r="T22" s="46">
        <v>88</v>
      </c>
      <c r="U22" s="46">
        <v>222.1</v>
      </c>
      <c r="V22" s="46">
        <v>435.6</v>
      </c>
      <c r="W22" s="46">
        <v>80.099999999999994</v>
      </c>
      <c r="X22" s="46">
        <f t="shared" si="5"/>
        <v>737.8</v>
      </c>
      <c r="Y22" s="46">
        <v>196</v>
      </c>
      <c r="Z22" s="46">
        <v>518</v>
      </c>
      <c r="AA22" s="46">
        <v>175</v>
      </c>
      <c r="AB22" s="46">
        <v>129.9</v>
      </c>
      <c r="AC22" s="46">
        <v>491.6</v>
      </c>
      <c r="AD22" s="46">
        <v>159.30000000000001</v>
      </c>
      <c r="AE22" s="46">
        <f t="shared" si="6"/>
        <v>780.8</v>
      </c>
      <c r="AF22" s="46">
        <v>158</v>
      </c>
      <c r="AG22" s="46">
        <v>60.8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6">
        <f t="shared" si="2"/>
        <v>1579.4</v>
      </c>
      <c r="AO22" s="47">
        <v>4</v>
      </c>
      <c r="AP22" s="46">
        <v>1716.6</v>
      </c>
      <c r="AQ22" s="46"/>
      <c r="AR22" s="47"/>
      <c r="AS22" s="46">
        <v>82.4</v>
      </c>
      <c r="AT22" s="27">
        <v>837.9</v>
      </c>
      <c r="AU22" s="27">
        <v>236</v>
      </c>
      <c r="AV22" s="27">
        <v>259.60000000000002</v>
      </c>
      <c r="AW22" s="27">
        <v>154.9</v>
      </c>
      <c r="AX22" s="27">
        <v>40.200000000000003</v>
      </c>
      <c r="AY22" s="27">
        <f t="shared" si="3"/>
        <v>183656.5</v>
      </c>
    </row>
    <row r="23" spans="1:51" x14ac:dyDescent="0.2">
      <c r="A23" s="25">
        <v>13</v>
      </c>
      <c r="B23" s="26" t="s">
        <v>56</v>
      </c>
      <c r="C23" s="46">
        <v>132047.5</v>
      </c>
      <c r="D23" s="46">
        <v>157662.79999999999</v>
      </c>
      <c r="E23" s="46">
        <v>0</v>
      </c>
      <c r="F23" s="46">
        <v>0</v>
      </c>
      <c r="G23" s="46">
        <v>0</v>
      </c>
      <c r="H23" s="46">
        <v>20378.2</v>
      </c>
      <c r="I23" s="46">
        <v>1550.4</v>
      </c>
      <c r="J23" s="46">
        <f t="shared" si="0"/>
        <v>311638.90000000002</v>
      </c>
      <c r="K23" s="46">
        <v>396.7</v>
      </c>
      <c r="L23" s="46">
        <v>100</v>
      </c>
      <c r="M23" s="46">
        <f t="shared" si="4"/>
        <v>619.79999999999995</v>
      </c>
      <c r="N23" s="46">
        <v>2776.3</v>
      </c>
      <c r="O23" s="46">
        <v>32112.799999999999</v>
      </c>
      <c r="P23" s="46">
        <v>71770.3</v>
      </c>
      <c r="Q23" s="46">
        <f t="shared" si="1"/>
        <v>418918.1</v>
      </c>
      <c r="R23" s="46">
        <v>1124</v>
      </c>
      <c r="S23" s="46">
        <v>1485</v>
      </c>
      <c r="T23" s="46">
        <v>257</v>
      </c>
      <c r="U23" s="46">
        <v>745.2</v>
      </c>
      <c r="V23" s="46">
        <v>1409.3</v>
      </c>
      <c r="W23" s="46">
        <v>233.9</v>
      </c>
      <c r="X23" s="46">
        <f t="shared" si="5"/>
        <v>2388.4</v>
      </c>
      <c r="Y23" s="46">
        <v>315</v>
      </c>
      <c r="Z23" s="46">
        <v>644</v>
      </c>
      <c r="AA23" s="46">
        <v>105</v>
      </c>
      <c r="AB23" s="46">
        <v>208.8</v>
      </c>
      <c r="AC23" s="46">
        <v>611.20000000000005</v>
      </c>
      <c r="AD23" s="46">
        <v>95.6</v>
      </c>
      <c r="AE23" s="46">
        <f t="shared" si="6"/>
        <v>915.6</v>
      </c>
      <c r="AF23" s="46">
        <v>283</v>
      </c>
      <c r="AG23" s="46">
        <v>109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6">
        <f t="shared" si="2"/>
        <v>3413</v>
      </c>
      <c r="AO23" s="47">
        <v>4</v>
      </c>
      <c r="AP23" s="46">
        <v>8700</v>
      </c>
      <c r="AQ23" s="46"/>
      <c r="AR23" s="47"/>
      <c r="AS23" s="46">
        <v>417.6</v>
      </c>
      <c r="AT23" s="27">
        <v>1333.3</v>
      </c>
      <c r="AU23" s="27">
        <v>602</v>
      </c>
      <c r="AV23" s="27">
        <v>662.2</v>
      </c>
      <c r="AW23" s="27">
        <v>154.9</v>
      </c>
      <c r="AX23" s="27">
        <v>102.6</v>
      </c>
      <c r="AY23" s="27">
        <f t="shared" si="3"/>
        <v>424184.6</v>
      </c>
    </row>
    <row r="24" spans="1:51" x14ac:dyDescent="0.2">
      <c r="A24" s="25">
        <v>14</v>
      </c>
      <c r="B24" s="26" t="s">
        <v>57</v>
      </c>
      <c r="C24" s="46">
        <v>0</v>
      </c>
      <c r="D24" s="46">
        <v>153543.29999999999</v>
      </c>
      <c r="E24" s="46">
        <v>0</v>
      </c>
      <c r="F24" s="46">
        <v>0</v>
      </c>
      <c r="G24" s="46">
        <v>0</v>
      </c>
      <c r="H24" s="46">
        <v>16114.3</v>
      </c>
      <c r="I24" s="46">
        <v>848.3</v>
      </c>
      <c r="J24" s="46">
        <f t="shared" si="0"/>
        <v>170505.9</v>
      </c>
      <c r="K24" s="46">
        <v>217.2</v>
      </c>
      <c r="L24" s="46">
        <v>100</v>
      </c>
      <c r="M24" s="46">
        <f t="shared" si="4"/>
        <v>339.4</v>
      </c>
      <c r="N24" s="46">
        <v>1325.7</v>
      </c>
      <c r="O24" s="46">
        <v>17602.7</v>
      </c>
      <c r="P24" s="46">
        <v>31546.400000000001</v>
      </c>
      <c r="Q24" s="46">
        <f t="shared" si="1"/>
        <v>221320.1</v>
      </c>
      <c r="R24" s="46">
        <v>418</v>
      </c>
      <c r="S24" s="46">
        <v>522</v>
      </c>
      <c r="T24" s="46">
        <v>80</v>
      </c>
      <c r="U24" s="46">
        <v>277.10000000000002</v>
      </c>
      <c r="V24" s="46">
        <v>495.4</v>
      </c>
      <c r="W24" s="46">
        <v>72.8</v>
      </c>
      <c r="X24" s="46">
        <f t="shared" si="5"/>
        <v>845.3</v>
      </c>
      <c r="Y24" s="46">
        <v>203</v>
      </c>
      <c r="Z24" s="46">
        <v>343</v>
      </c>
      <c r="AA24" s="46">
        <v>42</v>
      </c>
      <c r="AB24" s="46">
        <v>134.6</v>
      </c>
      <c r="AC24" s="46">
        <v>325.5</v>
      </c>
      <c r="AD24" s="46">
        <v>38.200000000000003</v>
      </c>
      <c r="AE24" s="46">
        <f t="shared" si="6"/>
        <v>498.3</v>
      </c>
      <c r="AF24" s="46">
        <v>155</v>
      </c>
      <c r="AG24" s="46">
        <v>59.7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6">
        <f t="shared" si="2"/>
        <v>1403.3</v>
      </c>
      <c r="AO24" s="47">
        <v>0</v>
      </c>
      <c r="AP24" s="46">
        <v>0</v>
      </c>
      <c r="AQ24" s="46"/>
      <c r="AR24" s="47"/>
      <c r="AS24" s="46">
        <v>0</v>
      </c>
      <c r="AT24" s="27">
        <v>966.5</v>
      </c>
      <c r="AU24" s="27">
        <v>231</v>
      </c>
      <c r="AV24" s="27">
        <v>254.1</v>
      </c>
      <c r="AW24" s="27">
        <v>154.9</v>
      </c>
      <c r="AX24" s="27">
        <v>39.4</v>
      </c>
      <c r="AY24" s="27">
        <f t="shared" si="3"/>
        <v>223729.3</v>
      </c>
    </row>
    <row r="25" spans="1:51" x14ac:dyDescent="0.2">
      <c r="A25" s="25">
        <v>15</v>
      </c>
      <c r="B25" s="26" t="s">
        <v>58</v>
      </c>
      <c r="C25" s="46">
        <v>71462.8</v>
      </c>
      <c r="D25" s="46">
        <v>178232.6</v>
      </c>
      <c r="E25" s="46">
        <v>0</v>
      </c>
      <c r="F25" s="46">
        <v>0</v>
      </c>
      <c r="G25" s="46">
        <v>0</v>
      </c>
      <c r="H25" s="46">
        <v>18127.599999999999</v>
      </c>
      <c r="I25" s="46">
        <v>1339.1</v>
      </c>
      <c r="J25" s="46">
        <f t="shared" si="0"/>
        <v>269162.09999999998</v>
      </c>
      <c r="K25" s="46">
        <v>373.3</v>
      </c>
      <c r="L25" s="46">
        <v>100</v>
      </c>
      <c r="M25" s="46">
        <f t="shared" si="4"/>
        <v>583.20000000000005</v>
      </c>
      <c r="N25" s="46">
        <v>2125.6999999999998</v>
      </c>
      <c r="O25" s="46">
        <v>30186.2</v>
      </c>
      <c r="P25" s="46">
        <v>49341.9</v>
      </c>
      <c r="Q25" s="46">
        <f t="shared" si="1"/>
        <v>351399.1</v>
      </c>
      <c r="R25" s="46">
        <v>638</v>
      </c>
      <c r="S25" s="46">
        <v>792</v>
      </c>
      <c r="T25" s="46">
        <v>121</v>
      </c>
      <c r="U25" s="46">
        <v>423</v>
      </c>
      <c r="V25" s="46">
        <v>751.6</v>
      </c>
      <c r="W25" s="46">
        <v>110.1</v>
      </c>
      <c r="X25" s="46">
        <f t="shared" si="5"/>
        <v>1284.7</v>
      </c>
      <c r="Y25" s="46">
        <v>399</v>
      </c>
      <c r="Z25" s="46">
        <v>749</v>
      </c>
      <c r="AA25" s="46">
        <v>217</v>
      </c>
      <c r="AB25" s="46">
        <v>264.5</v>
      </c>
      <c r="AC25" s="46">
        <v>710.8</v>
      </c>
      <c r="AD25" s="46">
        <v>197.5</v>
      </c>
      <c r="AE25" s="46">
        <f t="shared" si="6"/>
        <v>1172.8</v>
      </c>
      <c r="AF25" s="46">
        <v>275</v>
      </c>
      <c r="AG25" s="46">
        <v>105.9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6">
        <f t="shared" si="2"/>
        <v>2563.4</v>
      </c>
      <c r="AO25" s="47">
        <v>1</v>
      </c>
      <c r="AP25" s="46">
        <v>5800</v>
      </c>
      <c r="AQ25" s="46"/>
      <c r="AR25" s="47"/>
      <c r="AS25" s="46">
        <v>69.599999999999994</v>
      </c>
      <c r="AT25" s="27">
        <v>602</v>
      </c>
      <c r="AU25" s="27">
        <v>395</v>
      </c>
      <c r="AV25" s="27">
        <v>434.5</v>
      </c>
      <c r="AW25" s="27">
        <v>154.9</v>
      </c>
      <c r="AX25" s="27">
        <v>67.3</v>
      </c>
      <c r="AY25" s="27">
        <f t="shared" si="3"/>
        <v>354701.4</v>
      </c>
    </row>
    <row r="26" spans="1:51" x14ac:dyDescent="0.2">
      <c r="A26" s="25">
        <v>16</v>
      </c>
      <c r="B26" s="26" t="s">
        <v>59</v>
      </c>
      <c r="C26" s="46">
        <v>104417.4</v>
      </c>
      <c r="D26" s="46">
        <v>168716.5</v>
      </c>
      <c r="E26" s="46">
        <v>0</v>
      </c>
      <c r="F26" s="46">
        <v>0</v>
      </c>
      <c r="G26" s="46">
        <v>3194.7</v>
      </c>
      <c r="H26" s="46">
        <v>13021.8</v>
      </c>
      <c r="I26" s="46">
        <v>1446.8</v>
      </c>
      <c r="J26" s="46">
        <f t="shared" si="0"/>
        <v>290797.2</v>
      </c>
      <c r="K26" s="46">
        <v>345.5</v>
      </c>
      <c r="L26" s="46">
        <v>100</v>
      </c>
      <c r="M26" s="46">
        <f t="shared" si="4"/>
        <v>539.79999999999995</v>
      </c>
      <c r="N26" s="46">
        <v>2556.6999999999998</v>
      </c>
      <c r="O26" s="46">
        <v>27862.1</v>
      </c>
      <c r="P26" s="46">
        <v>69532.100000000006</v>
      </c>
      <c r="Q26" s="46">
        <f t="shared" si="1"/>
        <v>391287.9</v>
      </c>
      <c r="R26" s="46">
        <v>945</v>
      </c>
      <c r="S26" s="46">
        <v>1202</v>
      </c>
      <c r="T26" s="46">
        <v>193</v>
      </c>
      <c r="U26" s="46">
        <v>626.5</v>
      </c>
      <c r="V26" s="46">
        <v>1140.7</v>
      </c>
      <c r="W26" s="46">
        <v>175.6</v>
      </c>
      <c r="X26" s="46">
        <f t="shared" si="5"/>
        <v>1942.8</v>
      </c>
      <c r="Y26" s="46">
        <v>350</v>
      </c>
      <c r="Z26" s="46">
        <v>812</v>
      </c>
      <c r="AA26" s="46">
        <v>56</v>
      </c>
      <c r="AB26" s="46">
        <v>232.1</v>
      </c>
      <c r="AC26" s="46">
        <v>770.6</v>
      </c>
      <c r="AD26" s="46">
        <v>51</v>
      </c>
      <c r="AE26" s="46">
        <f t="shared" si="6"/>
        <v>1053.7</v>
      </c>
      <c r="AF26" s="46">
        <v>128</v>
      </c>
      <c r="AG26" s="46">
        <v>49.3</v>
      </c>
      <c r="AH26" s="47">
        <v>5</v>
      </c>
      <c r="AI26" s="47">
        <v>52.5</v>
      </c>
      <c r="AJ26" s="47">
        <v>0</v>
      </c>
      <c r="AK26" s="47">
        <v>0</v>
      </c>
      <c r="AL26" s="47">
        <v>0</v>
      </c>
      <c r="AM26" s="47">
        <v>0</v>
      </c>
      <c r="AN26" s="46">
        <f t="shared" si="2"/>
        <v>3098.3</v>
      </c>
      <c r="AO26" s="47">
        <v>22</v>
      </c>
      <c r="AP26" s="46">
        <v>3053</v>
      </c>
      <c r="AQ26" s="46"/>
      <c r="AR26" s="47"/>
      <c r="AS26" s="46">
        <v>806</v>
      </c>
      <c r="AT26" s="27">
        <v>681.8</v>
      </c>
      <c r="AU26" s="27">
        <v>480</v>
      </c>
      <c r="AV26" s="27">
        <v>528</v>
      </c>
      <c r="AW26" s="27">
        <v>154.9</v>
      </c>
      <c r="AX26" s="27">
        <v>81.8</v>
      </c>
      <c r="AY26" s="27">
        <f t="shared" si="3"/>
        <v>395955.8</v>
      </c>
    </row>
    <row r="27" spans="1:51" x14ac:dyDescent="0.2">
      <c r="A27" s="25">
        <v>17</v>
      </c>
      <c r="B27" s="26" t="s">
        <v>60</v>
      </c>
      <c r="C27" s="46">
        <v>90231.3</v>
      </c>
      <c r="D27" s="46">
        <v>115323.2</v>
      </c>
      <c r="E27" s="46">
        <v>0</v>
      </c>
      <c r="F27" s="46">
        <v>0</v>
      </c>
      <c r="G27" s="46">
        <v>0</v>
      </c>
      <c r="H27" s="46">
        <v>24208.400000000001</v>
      </c>
      <c r="I27" s="46">
        <v>1148.8</v>
      </c>
      <c r="J27" s="46">
        <f t="shared" si="0"/>
        <v>230911.7</v>
      </c>
      <c r="K27" s="46">
        <v>314.60000000000002</v>
      </c>
      <c r="L27" s="46">
        <v>100</v>
      </c>
      <c r="M27" s="46">
        <f t="shared" si="4"/>
        <v>491.5</v>
      </c>
      <c r="N27" s="46">
        <v>2138.3000000000002</v>
      </c>
      <c r="O27" s="46">
        <v>25455.7</v>
      </c>
      <c r="P27" s="46">
        <v>45685.3</v>
      </c>
      <c r="Q27" s="46">
        <f t="shared" si="1"/>
        <v>304682.5</v>
      </c>
      <c r="R27" s="46">
        <v>918</v>
      </c>
      <c r="S27" s="46">
        <v>1158</v>
      </c>
      <c r="T27" s="46">
        <v>172</v>
      </c>
      <c r="U27" s="46">
        <v>608.6</v>
      </c>
      <c r="V27" s="46">
        <v>1098.9000000000001</v>
      </c>
      <c r="W27" s="46">
        <v>156.5</v>
      </c>
      <c r="X27" s="46">
        <f t="shared" si="5"/>
        <v>1864</v>
      </c>
      <c r="Y27" s="46">
        <v>231</v>
      </c>
      <c r="Z27" s="46">
        <v>427</v>
      </c>
      <c r="AA27" s="46">
        <v>42</v>
      </c>
      <c r="AB27" s="46">
        <v>153.19999999999999</v>
      </c>
      <c r="AC27" s="46">
        <v>405.2</v>
      </c>
      <c r="AD27" s="46">
        <v>38.200000000000003</v>
      </c>
      <c r="AE27" s="46">
        <f t="shared" si="6"/>
        <v>596.6</v>
      </c>
      <c r="AF27" s="46">
        <v>234</v>
      </c>
      <c r="AG27" s="46">
        <v>90.1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46">
        <f t="shared" si="2"/>
        <v>2550.6999999999998</v>
      </c>
      <c r="AO27" s="47">
        <v>18</v>
      </c>
      <c r="AP27" s="46">
        <v>6300</v>
      </c>
      <c r="AQ27" s="46"/>
      <c r="AR27" s="47"/>
      <c r="AS27" s="46">
        <v>1360.8</v>
      </c>
      <c r="AT27" s="27">
        <v>1153.4000000000001</v>
      </c>
      <c r="AU27" s="27">
        <v>377</v>
      </c>
      <c r="AV27" s="27">
        <v>414.7</v>
      </c>
      <c r="AW27" s="27">
        <v>154.9</v>
      </c>
      <c r="AX27" s="27">
        <v>64.2</v>
      </c>
      <c r="AY27" s="27">
        <f t="shared" si="3"/>
        <v>309811.59999999998</v>
      </c>
    </row>
    <row r="28" spans="1:51" x14ac:dyDescent="0.2">
      <c r="A28" s="25">
        <v>18</v>
      </c>
      <c r="B28" s="26" t="s">
        <v>61</v>
      </c>
      <c r="C28" s="46">
        <v>22105.7</v>
      </c>
      <c r="D28" s="46">
        <v>48878.5</v>
      </c>
      <c r="E28" s="46">
        <v>0</v>
      </c>
      <c r="F28" s="46">
        <v>0</v>
      </c>
      <c r="G28" s="46">
        <v>0</v>
      </c>
      <c r="H28" s="46">
        <v>6166.7</v>
      </c>
      <c r="I28" s="46">
        <v>385.8</v>
      </c>
      <c r="J28" s="46">
        <f t="shared" si="0"/>
        <v>77536.7</v>
      </c>
      <c r="K28" s="46">
        <v>107.2</v>
      </c>
      <c r="L28" s="46">
        <v>100</v>
      </c>
      <c r="M28" s="46">
        <f t="shared" si="4"/>
        <v>167.5</v>
      </c>
      <c r="N28" s="46">
        <v>692.1</v>
      </c>
      <c r="O28" s="46">
        <v>8648.5</v>
      </c>
      <c r="P28" s="46">
        <v>28644.6</v>
      </c>
      <c r="Q28" s="46">
        <f t="shared" si="1"/>
        <v>115689.4</v>
      </c>
      <c r="R28" s="46">
        <v>150</v>
      </c>
      <c r="S28" s="46">
        <v>229</v>
      </c>
      <c r="T28" s="46">
        <v>91</v>
      </c>
      <c r="U28" s="46">
        <v>99.5</v>
      </c>
      <c r="V28" s="46">
        <v>217.3</v>
      </c>
      <c r="W28" s="46">
        <v>82.8</v>
      </c>
      <c r="X28" s="46">
        <f t="shared" si="5"/>
        <v>399.6</v>
      </c>
      <c r="Y28" s="46">
        <v>126</v>
      </c>
      <c r="Z28" s="46">
        <v>196</v>
      </c>
      <c r="AA28" s="46">
        <v>56</v>
      </c>
      <c r="AB28" s="46">
        <v>83.5</v>
      </c>
      <c r="AC28" s="46">
        <v>186</v>
      </c>
      <c r="AD28" s="46">
        <v>51</v>
      </c>
      <c r="AE28" s="46">
        <f t="shared" si="6"/>
        <v>320.5</v>
      </c>
      <c r="AF28" s="46">
        <v>35</v>
      </c>
      <c r="AG28" s="46">
        <v>13.5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6">
        <f t="shared" si="2"/>
        <v>733.6</v>
      </c>
      <c r="AO28" s="47">
        <v>10</v>
      </c>
      <c r="AP28" s="46">
        <v>8700</v>
      </c>
      <c r="AQ28" s="46"/>
      <c r="AR28" s="47"/>
      <c r="AS28" s="46">
        <v>1044</v>
      </c>
      <c r="AT28" s="27">
        <v>1343.9</v>
      </c>
      <c r="AU28" s="27">
        <v>127</v>
      </c>
      <c r="AV28" s="27">
        <v>139.69999999999999</v>
      </c>
      <c r="AW28" s="27">
        <v>154.9</v>
      </c>
      <c r="AX28" s="27">
        <v>21.6</v>
      </c>
      <c r="AY28" s="27">
        <f t="shared" si="3"/>
        <v>118832.5</v>
      </c>
    </row>
    <row r="29" spans="1:51" x14ac:dyDescent="0.2">
      <c r="A29" s="25">
        <v>19</v>
      </c>
      <c r="B29" s="26" t="s">
        <v>62</v>
      </c>
      <c r="C29" s="46">
        <v>36173.300000000003</v>
      </c>
      <c r="D29" s="46">
        <v>128397.2</v>
      </c>
      <c r="E29" s="46">
        <v>0</v>
      </c>
      <c r="F29" s="46">
        <v>0</v>
      </c>
      <c r="G29" s="46">
        <v>0</v>
      </c>
      <c r="H29" s="46">
        <v>15211.1</v>
      </c>
      <c r="I29" s="46">
        <v>898.9</v>
      </c>
      <c r="J29" s="46">
        <f t="shared" si="0"/>
        <v>180680.5</v>
      </c>
      <c r="K29" s="46">
        <v>218.2</v>
      </c>
      <c r="L29" s="46">
        <v>100</v>
      </c>
      <c r="M29" s="46">
        <f t="shared" si="4"/>
        <v>340.9</v>
      </c>
      <c r="N29" s="46">
        <v>1413.4</v>
      </c>
      <c r="O29" s="46">
        <v>17635.2</v>
      </c>
      <c r="P29" s="46">
        <v>32712.9</v>
      </c>
      <c r="Q29" s="46">
        <f t="shared" si="1"/>
        <v>232782.9</v>
      </c>
      <c r="R29" s="46">
        <v>394</v>
      </c>
      <c r="S29" s="46">
        <v>568</v>
      </c>
      <c r="T29" s="46">
        <v>84</v>
      </c>
      <c r="U29" s="46">
        <v>261.2</v>
      </c>
      <c r="V29" s="46">
        <v>539</v>
      </c>
      <c r="W29" s="46">
        <v>76.400000000000006</v>
      </c>
      <c r="X29" s="46">
        <f t="shared" si="5"/>
        <v>876.6</v>
      </c>
      <c r="Y29" s="46">
        <v>238</v>
      </c>
      <c r="Z29" s="46">
        <v>511</v>
      </c>
      <c r="AA29" s="46">
        <v>77</v>
      </c>
      <c r="AB29" s="46">
        <v>157.80000000000001</v>
      </c>
      <c r="AC29" s="46">
        <v>484.9</v>
      </c>
      <c r="AD29" s="46">
        <v>70.099999999999994</v>
      </c>
      <c r="AE29" s="46">
        <f t="shared" si="6"/>
        <v>712.8</v>
      </c>
      <c r="AF29" s="46">
        <v>147</v>
      </c>
      <c r="AG29" s="46">
        <v>56.6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6">
        <f t="shared" si="2"/>
        <v>1646</v>
      </c>
      <c r="AO29" s="47">
        <v>5</v>
      </c>
      <c r="AP29" s="46">
        <v>1746</v>
      </c>
      <c r="AQ29" s="46"/>
      <c r="AR29" s="47"/>
      <c r="AS29" s="46">
        <v>104.8</v>
      </c>
      <c r="AT29" s="27">
        <v>1568.8</v>
      </c>
      <c r="AU29" s="27">
        <v>239</v>
      </c>
      <c r="AV29" s="27">
        <v>262.89999999999998</v>
      </c>
      <c r="AW29" s="27">
        <v>154.9</v>
      </c>
      <c r="AX29" s="27">
        <v>40.700000000000003</v>
      </c>
      <c r="AY29" s="27">
        <f t="shared" si="3"/>
        <v>236143.2</v>
      </c>
    </row>
    <row r="30" spans="1:51" x14ac:dyDescent="0.2">
      <c r="A30" s="25">
        <v>20</v>
      </c>
      <c r="B30" s="26" t="s">
        <v>63</v>
      </c>
      <c r="C30" s="46">
        <v>166717.70000000001</v>
      </c>
      <c r="D30" s="46">
        <v>244450.4</v>
      </c>
      <c r="E30" s="46">
        <v>0</v>
      </c>
      <c r="F30" s="46">
        <v>0</v>
      </c>
      <c r="G30" s="46">
        <v>0</v>
      </c>
      <c r="H30" s="46">
        <v>76268.7</v>
      </c>
      <c r="I30" s="46">
        <v>2437.1999999999998</v>
      </c>
      <c r="J30" s="46">
        <f t="shared" si="0"/>
        <v>489874</v>
      </c>
      <c r="K30" s="46">
        <v>597.6</v>
      </c>
      <c r="L30" s="46">
        <v>100</v>
      </c>
      <c r="M30" s="46">
        <f t="shared" si="4"/>
        <v>933.7</v>
      </c>
      <c r="N30" s="46">
        <v>4415.6000000000004</v>
      </c>
      <c r="O30" s="46">
        <v>48725.2</v>
      </c>
      <c r="P30" s="46">
        <v>95006.8</v>
      </c>
      <c r="Q30" s="46">
        <f t="shared" si="1"/>
        <v>638955.30000000005</v>
      </c>
      <c r="R30" s="46">
        <v>2042</v>
      </c>
      <c r="S30" s="46">
        <v>2471</v>
      </c>
      <c r="T30" s="46">
        <v>375</v>
      </c>
      <c r="U30" s="46">
        <v>1353.8</v>
      </c>
      <c r="V30" s="46">
        <v>2345</v>
      </c>
      <c r="W30" s="46">
        <v>341.3</v>
      </c>
      <c r="X30" s="46">
        <f t="shared" si="5"/>
        <v>4040.1</v>
      </c>
      <c r="Y30" s="46">
        <v>392</v>
      </c>
      <c r="Z30" s="46">
        <v>658</v>
      </c>
      <c r="AA30" s="46">
        <v>42</v>
      </c>
      <c r="AB30" s="46">
        <v>259.89999999999998</v>
      </c>
      <c r="AC30" s="46">
        <v>624.4</v>
      </c>
      <c r="AD30" s="46">
        <v>38.200000000000003</v>
      </c>
      <c r="AE30" s="46">
        <f t="shared" si="6"/>
        <v>922.5</v>
      </c>
      <c r="AF30" s="46">
        <v>1017</v>
      </c>
      <c r="AG30" s="46">
        <v>391.5</v>
      </c>
      <c r="AH30" s="47">
        <v>0</v>
      </c>
      <c r="AI30" s="47">
        <v>0</v>
      </c>
      <c r="AJ30" s="47">
        <v>0</v>
      </c>
      <c r="AK30" s="47">
        <v>0</v>
      </c>
      <c r="AL30" s="47"/>
      <c r="AM30" s="47">
        <v>0</v>
      </c>
      <c r="AN30" s="46">
        <f t="shared" si="2"/>
        <v>5354.1</v>
      </c>
      <c r="AO30" s="47">
        <v>31</v>
      </c>
      <c r="AP30" s="46">
        <v>3852.4</v>
      </c>
      <c r="AQ30" s="46"/>
      <c r="AR30" s="47"/>
      <c r="AS30" s="46">
        <v>1433.1</v>
      </c>
      <c r="AT30" s="27">
        <v>6595</v>
      </c>
      <c r="AU30" s="27">
        <v>840</v>
      </c>
      <c r="AV30" s="27">
        <v>924</v>
      </c>
      <c r="AW30" s="27">
        <v>154.9</v>
      </c>
      <c r="AX30" s="27">
        <v>143.1</v>
      </c>
      <c r="AY30" s="27">
        <f t="shared" si="3"/>
        <v>652480.6</v>
      </c>
    </row>
    <row r="31" spans="1:51" x14ac:dyDescent="0.2">
      <c r="A31" s="25">
        <v>21</v>
      </c>
      <c r="B31" s="26" t="s">
        <v>64</v>
      </c>
      <c r="C31" s="46">
        <v>33307.1</v>
      </c>
      <c r="D31" s="46">
        <v>77558.399999999994</v>
      </c>
      <c r="E31" s="46">
        <v>0</v>
      </c>
      <c r="F31" s="46">
        <v>0</v>
      </c>
      <c r="G31" s="46">
        <v>0</v>
      </c>
      <c r="H31" s="46">
        <v>10791.8</v>
      </c>
      <c r="I31" s="46">
        <v>608.29999999999995</v>
      </c>
      <c r="J31" s="46">
        <f t="shared" si="0"/>
        <v>122265.60000000001</v>
      </c>
      <c r="K31" s="46">
        <v>167.6</v>
      </c>
      <c r="L31" s="46">
        <v>100</v>
      </c>
      <c r="M31" s="46">
        <f t="shared" si="4"/>
        <v>261.89999999999998</v>
      </c>
      <c r="N31" s="46">
        <v>1078.4000000000001</v>
      </c>
      <c r="O31" s="46">
        <v>13609.4</v>
      </c>
      <c r="P31" s="46">
        <v>36869.5</v>
      </c>
      <c r="Q31" s="46">
        <f t="shared" si="1"/>
        <v>174084.8</v>
      </c>
      <c r="R31" s="46">
        <v>396</v>
      </c>
      <c r="S31" s="46">
        <v>554</v>
      </c>
      <c r="T31" s="46">
        <v>100</v>
      </c>
      <c r="U31" s="46">
        <v>262.5</v>
      </c>
      <c r="V31" s="46">
        <v>525.70000000000005</v>
      </c>
      <c r="W31" s="46">
        <v>91</v>
      </c>
      <c r="X31" s="46">
        <f t="shared" si="5"/>
        <v>879.2</v>
      </c>
      <c r="Y31" s="46">
        <v>105</v>
      </c>
      <c r="Z31" s="46">
        <v>266</v>
      </c>
      <c r="AA31" s="46">
        <v>35</v>
      </c>
      <c r="AB31" s="46">
        <v>69.599999999999994</v>
      </c>
      <c r="AC31" s="46">
        <v>252.4</v>
      </c>
      <c r="AD31" s="46">
        <v>31.9</v>
      </c>
      <c r="AE31" s="46">
        <f t="shared" si="6"/>
        <v>353.9</v>
      </c>
      <c r="AF31" s="46">
        <v>117</v>
      </c>
      <c r="AG31" s="46">
        <v>45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6">
        <f t="shared" si="2"/>
        <v>1278.0999999999999</v>
      </c>
      <c r="AO31" s="47">
        <v>0</v>
      </c>
      <c r="AP31" s="46">
        <v>0</v>
      </c>
      <c r="AQ31" s="46"/>
      <c r="AR31" s="47"/>
      <c r="AS31" s="46">
        <v>0</v>
      </c>
      <c r="AT31" s="27">
        <v>6779.2</v>
      </c>
      <c r="AU31" s="27">
        <v>200</v>
      </c>
      <c r="AV31" s="27">
        <v>220</v>
      </c>
      <c r="AW31" s="27">
        <v>154.9</v>
      </c>
      <c r="AX31" s="27">
        <v>34.1</v>
      </c>
      <c r="AY31" s="27">
        <f t="shared" si="3"/>
        <v>182176.2</v>
      </c>
    </row>
    <row r="32" spans="1:51" x14ac:dyDescent="0.2">
      <c r="A32" s="25">
        <v>22</v>
      </c>
      <c r="B32" s="26" t="s">
        <v>65</v>
      </c>
      <c r="C32" s="46">
        <v>92425.8</v>
      </c>
      <c r="D32" s="46">
        <v>106493.4</v>
      </c>
      <c r="E32" s="46">
        <v>891.8</v>
      </c>
      <c r="F32" s="46">
        <v>0</v>
      </c>
      <c r="G32" s="46">
        <v>0</v>
      </c>
      <c r="H32" s="46">
        <v>1463.9</v>
      </c>
      <c r="I32" s="46">
        <v>1006.4</v>
      </c>
      <c r="J32" s="46">
        <f t="shared" si="0"/>
        <v>202281.3</v>
      </c>
      <c r="K32" s="46">
        <v>257.89999999999998</v>
      </c>
      <c r="L32" s="46">
        <v>100</v>
      </c>
      <c r="M32" s="46">
        <f t="shared" si="4"/>
        <v>402.9</v>
      </c>
      <c r="N32" s="46">
        <v>2075.4</v>
      </c>
      <c r="O32" s="46">
        <v>22252.400000000001</v>
      </c>
      <c r="P32" s="46">
        <v>42191.4</v>
      </c>
      <c r="Q32" s="46">
        <f t="shared" si="1"/>
        <v>269203.40000000002</v>
      </c>
      <c r="R32" s="46">
        <v>909</v>
      </c>
      <c r="S32" s="46">
        <v>1027</v>
      </c>
      <c r="T32" s="46">
        <v>490</v>
      </c>
      <c r="U32" s="46">
        <v>602.70000000000005</v>
      </c>
      <c r="V32" s="46">
        <v>974.6</v>
      </c>
      <c r="W32" s="46">
        <v>445.9</v>
      </c>
      <c r="X32" s="46">
        <f t="shared" si="5"/>
        <v>2023.2</v>
      </c>
      <c r="Y32" s="46">
        <v>133</v>
      </c>
      <c r="Z32" s="46">
        <v>273</v>
      </c>
      <c r="AA32" s="46">
        <v>35</v>
      </c>
      <c r="AB32" s="46">
        <v>88.2</v>
      </c>
      <c r="AC32" s="46">
        <v>259.10000000000002</v>
      </c>
      <c r="AD32" s="46">
        <v>31.9</v>
      </c>
      <c r="AE32" s="46">
        <f t="shared" si="6"/>
        <v>379.2</v>
      </c>
      <c r="AF32" s="46">
        <v>4</v>
      </c>
      <c r="AG32" s="46">
        <v>1.5</v>
      </c>
      <c r="AH32" s="47">
        <v>0</v>
      </c>
      <c r="AI32" s="47">
        <v>0</v>
      </c>
      <c r="AJ32" s="47">
        <v>0</v>
      </c>
      <c r="AK32" s="47">
        <v>0</v>
      </c>
      <c r="AL32" s="47">
        <v>42</v>
      </c>
      <c r="AM32" s="47">
        <v>38.200000000000003</v>
      </c>
      <c r="AN32" s="46">
        <f t="shared" si="2"/>
        <v>2442.1</v>
      </c>
      <c r="AO32" s="47">
        <v>0</v>
      </c>
      <c r="AP32" s="46">
        <v>0</v>
      </c>
      <c r="AQ32" s="46"/>
      <c r="AR32" s="47"/>
      <c r="AS32" s="46">
        <v>0</v>
      </c>
      <c r="AT32" s="27">
        <v>4931.7</v>
      </c>
      <c r="AU32" s="27">
        <v>392</v>
      </c>
      <c r="AV32" s="27">
        <v>431.2</v>
      </c>
      <c r="AW32" s="27">
        <v>154.9</v>
      </c>
      <c r="AX32" s="27">
        <v>66.8</v>
      </c>
      <c r="AY32" s="27">
        <f t="shared" si="3"/>
        <v>276644</v>
      </c>
    </row>
    <row r="33" spans="1:51" x14ac:dyDescent="0.2">
      <c r="A33" s="25">
        <v>23</v>
      </c>
      <c r="B33" s="26" t="s">
        <v>66</v>
      </c>
      <c r="C33" s="46">
        <v>61156</v>
      </c>
      <c r="D33" s="46">
        <v>97397</v>
      </c>
      <c r="E33" s="46">
        <v>0</v>
      </c>
      <c r="F33" s="46">
        <v>0</v>
      </c>
      <c r="G33" s="46">
        <v>0</v>
      </c>
      <c r="H33" s="46">
        <v>30076.3</v>
      </c>
      <c r="I33" s="46">
        <v>943.1</v>
      </c>
      <c r="J33" s="46">
        <f t="shared" si="0"/>
        <v>189572.4</v>
      </c>
      <c r="K33" s="46">
        <v>194.4</v>
      </c>
      <c r="L33" s="46">
        <v>100</v>
      </c>
      <c r="M33" s="46">
        <f t="shared" si="4"/>
        <v>303.7</v>
      </c>
      <c r="N33" s="46">
        <v>1603.4</v>
      </c>
      <c r="O33" s="46">
        <v>15779.1</v>
      </c>
      <c r="P33" s="46">
        <v>34286.400000000001</v>
      </c>
      <c r="Q33" s="46">
        <f t="shared" si="1"/>
        <v>241545</v>
      </c>
      <c r="R33" s="46">
        <v>636</v>
      </c>
      <c r="S33" s="46">
        <v>661</v>
      </c>
      <c r="T33" s="46">
        <v>219</v>
      </c>
      <c r="U33" s="46">
        <v>421.7</v>
      </c>
      <c r="V33" s="46">
        <v>627.29999999999995</v>
      </c>
      <c r="W33" s="46">
        <v>199.3</v>
      </c>
      <c r="X33" s="46">
        <f t="shared" si="5"/>
        <v>1248.3</v>
      </c>
      <c r="Y33" s="46">
        <v>175</v>
      </c>
      <c r="Z33" s="46">
        <v>315</v>
      </c>
      <c r="AA33" s="46">
        <v>84</v>
      </c>
      <c r="AB33" s="46">
        <v>116</v>
      </c>
      <c r="AC33" s="46">
        <v>298.89999999999998</v>
      </c>
      <c r="AD33" s="46">
        <v>76.400000000000006</v>
      </c>
      <c r="AE33" s="46">
        <f t="shared" si="6"/>
        <v>491.3</v>
      </c>
      <c r="AF33" s="46">
        <v>178</v>
      </c>
      <c r="AG33" s="46">
        <v>68.5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6">
        <f t="shared" si="2"/>
        <v>1808.1</v>
      </c>
      <c r="AO33" s="47">
        <v>6</v>
      </c>
      <c r="AP33" s="46">
        <v>1741.4</v>
      </c>
      <c r="AQ33" s="46"/>
      <c r="AR33" s="47"/>
      <c r="AS33" s="46">
        <v>125.4</v>
      </c>
      <c r="AT33" s="27">
        <v>1584.3</v>
      </c>
      <c r="AU33" s="27">
        <v>328</v>
      </c>
      <c r="AV33" s="27">
        <v>360.8</v>
      </c>
      <c r="AW33" s="27">
        <v>154.9</v>
      </c>
      <c r="AX33" s="27">
        <v>55.9</v>
      </c>
      <c r="AY33" s="27">
        <f t="shared" si="3"/>
        <v>245118.7</v>
      </c>
    </row>
    <row r="34" spans="1:51" x14ac:dyDescent="0.2">
      <c r="A34" s="25">
        <v>24</v>
      </c>
      <c r="B34" s="26" t="s">
        <v>67</v>
      </c>
      <c r="C34" s="46">
        <v>0</v>
      </c>
      <c r="D34" s="46">
        <v>166678.29999999999</v>
      </c>
      <c r="E34" s="46">
        <v>0</v>
      </c>
      <c r="F34" s="46">
        <v>0</v>
      </c>
      <c r="G34" s="46">
        <v>0</v>
      </c>
      <c r="H34" s="46">
        <v>2237.6999999999998</v>
      </c>
      <c r="I34" s="46">
        <v>844.6</v>
      </c>
      <c r="J34" s="46">
        <f t="shared" si="0"/>
        <v>169760.6</v>
      </c>
      <c r="K34" s="46">
        <v>202.7</v>
      </c>
      <c r="L34" s="46">
        <v>100</v>
      </c>
      <c r="M34" s="46">
        <f t="shared" si="4"/>
        <v>316.7</v>
      </c>
      <c r="N34" s="46">
        <v>1476.5</v>
      </c>
      <c r="O34" s="46">
        <v>16307.6</v>
      </c>
      <c r="P34" s="46">
        <v>33077.800000000003</v>
      </c>
      <c r="Q34" s="46">
        <f t="shared" si="1"/>
        <v>220939.2</v>
      </c>
      <c r="R34" s="46">
        <v>325</v>
      </c>
      <c r="S34" s="46">
        <v>458</v>
      </c>
      <c r="T34" s="46">
        <v>99</v>
      </c>
      <c r="U34" s="46">
        <v>215.5</v>
      </c>
      <c r="V34" s="46">
        <v>434.6</v>
      </c>
      <c r="W34" s="46">
        <v>90.1</v>
      </c>
      <c r="X34" s="46">
        <f t="shared" si="5"/>
        <v>740.2</v>
      </c>
      <c r="Y34" s="46">
        <v>245</v>
      </c>
      <c r="Z34" s="46">
        <v>420</v>
      </c>
      <c r="AA34" s="46">
        <v>98</v>
      </c>
      <c r="AB34" s="46">
        <v>162.4</v>
      </c>
      <c r="AC34" s="46">
        <v>398.6</v>
      </c>
      <c r="AD34" s="46">
        <v>89.2</v>
      </c>
      <c r="AE34" s="46">
        <f t="shared" si="6"/>
        <v>650.20000000000005</v>
      </c>
      <c r="AF34" s="46">
        <v>20</v>
      </c>
      <c r="AG34" s="46">
        <v>7.7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6">
        <f t="shared" si="2"/>
        <v>1398.1</v>
      </c>
      <c r="AO34" s="47">
        <v>12</v>
      </c>
      <c r="AP34" s="46">
        <v>2080</v>
      </c>
      <c r="AQ34" s="46"/>
      <c r="AR34" s="47"/>
      <c r="AS34" s="46">
        <v>299.5</v>
      </c>
      <c r="AT34" s="27">
        <v>1577.3</v>
      </c>
      <c r="AU34" s="27">
        <v>248</v>
      </c>
      <c r="AV34" s="27">
        <v>272.8</v>
      </c>
      <c r="AW34" s="27">
        <v>154.9</v>
      </c>
      <c r="AX34" s="27">
        <v>42.3</v>
      </c>
      <c r="AY34" s="27">
        <f t="shared" si="3"/>
        <v>224256.4</v>
      </c>
    </row>
    <row r="35" spans="1:51" x14ac:dyDescent="0.2">
      <c r="A35" s="25">
        <v>25</v>
      </c>
      <c r="B35" s="26" t="s">
        <v>68</v>
      </c>
      <c r="C35" s="46">
        <v>115572.7</v>
      </c>
      <c r="D35" s="46">
        <v>101305</v>
      </c>
      <c r="E35" s="46">
        <v>0</v>
      </c>
      <c r="F35" s="46">
        <v>0</v>
      </c>
      <c r="G35" s="46">
        <v>0</v>
      </c>
      <c r="H35" s="46">
        <v>7822.8</v>
      </c>
      <c r="I35" s="46">
        <v>1123.5</v>
      </c>
      <c r="J35" s="46">
        <f t="shared" si="0"/>
        <v>225824</v>
      </c>
      <c r="K35" s="46">
        <v>285.3</v>
      </c>
      <c r="L35" s="46">
        <v>100</v>
      </c>
      <c r="M35" s="46">
        <f t="shared" si="4"/>
        <v>445.8</v>
      </c>
      <c r="N35" s="46">
        <v>2176.8000000000002</v>
      </c>
      <c r="O35" s="46">
        <v>22790.9</v>
      </c>
      <c r="P35" s="46">
        <v>43148.6</v>
      </c>
      <c r="Q35" s="46">
        <f t="shared" si="1"/>
        <v>294386.09999999998</v>
      </c>
      <c r="R35" s="46">
        <v>973</v>
      </c>
      <c r="S35" s="46">
        <v>1418</v>
      </c>
      <c r="T35" s="46">
        <v>190</v>
      </c>
      <c r="U35" s="46">
        <v>645.1</v>
      </c>
      <c r="V35" s="46">
        <v>1345.7</v>
      </c>
      <c r="W35" s="46">
        <v>172.9</v>
      </c>
      <c r="X35" s="46">
        <f t="shared" si="5"/>
        <v>2163.6999999999998</v>
      </c>
      <c r="Y35" s="46">
        <v>196</v>
      </c>
      <c r="Z35" s="46">
        <v>441</v>
      </c>
      <c r="AA35" s="46">
        <v>35</v>
      </c>
      <c r="AB35" s="46">
        <v>129.9</v>
      </c>
      <c r="AC35" s="46">
        <v>418.5</v>
      </c>
      <c r="AD35" s="46">
        <v>31.9</v>
      </c>
      <c r="AE35" s="46">
        <f t="shared" si="6"/>
        <v>580.29999999999995</v>
      </c>
      <c r="AF35" s="46">
        <v>76</v>
      </c>
      <c r="AG35" s="46">
        <v>29.3</v>
      </c>
      <c r="AH35" s="47">
        <v>0</v>
      </c>
      <c r="AI35" s="47">
        <v>0</v>
      </c>
      <c r="AJ35" s="47">
        <v>0</v>
      </c>
      <c r="AK35" s="47">
        <v>0</v>
      </c>
      <c r="AL35" s="47">
        <v>0</v>
      </c>
      <c r="AM35" s="47">
        <v>0</v>
      </c>
      <c r="AN35" s="46">
        <f t="shared" si="2"/>
        <v>2773.3</v>
      </c>
      <c r="AO35" s="47">
        <v>11</v>
      </c>
      <c r="AP35" s="46">
        <v>2158.8000000000002</v>
      </c>
      <c r="AQ35" s="46"/>
      <c r="AR35" s="47"/>
      <c r="AS35" s="46">
        <v>285</v>
      </c>
      <c r="AT35" s="27">
        <v>1287.3</v>
      </c>
      <c r="AU35" s="27">
        <v>437</v>
      </c>
      <c r="AV35" s="27">
        <v>480.7</v>
      </c>
      <c r="AW35" s="27">
        <v>154.9</v>
      </c>
      <c r="AX35" s="27">
        <v>74.5</v>
      </c>
      <c r="AY35" s="27">
        <f t="shared" si="3"/>
        <v>298806.2</v>
      </c>
    </row>
    <row r="36" spans="1:51" x14ac:dyDescent="0.2">
      <c r="A36" s="25">
        <v>26</v>
      </c>
      <c r="B36" s="29" t="s">
        <v>69</v>
      </c>
      <c r="C36" s="46">
        <v>0</v>
      </c>
      <c r="D36" s="46">
        <v>134061.9</v>
      </c>
      <c r="E36" s="46">
        <v>0</v>
      </c>
      <c r="F36" s="46">
        <v>0</v>
      </c>
      <c r="G36" s="46">
        <v>0</v>
      </c>
      <c r="H36" s="46">
        <v>951.4</v>
      </c>
      <c r="I36" s="46">
        <v>675.1</v>
      </c>
      <c r="J36" s="46">
        <f t="shared" si="0"/>
        <v>135688.4</v>
      </c>
      <c r="K36" s="46">
        <v>162</v>
      </c>
      <c r="L36" s="46">
        <v>100</v>
      </c>
      <c r="M36" s="46">
        <f t="shared" si="4"/>
        <v>253.1</v>
      </c>
      <c r="N36" s="46">
        <v>1013.3</v>
      </c>
      <c r="O36" s="46">
        <v>13031.8</v>
      </c>
      <c r="P36" s="46">
        <v>21503.4</v>
      </c>
      <c r="Q36" s="46">
        <f t="shared" si="1"/>
        <v>171490</v>
      </c>
      <c r="R36" s="46">
        <v>271</v>
      </c>
      <c r="S36" s="46">
        <v>327</v>
      </c>
      <c r="T36" s="46">
        <v>73</v>
      </c>
      <c r="U36" s="46">
        <v>179.7</v>
      </c>
      <c r="V36" s="46">
        <v>310.3</v>
      </c>
      <c r="W36" s="46">
        <v>66.400000000000006</v>
      </c>
      <c r="X36" s="46">
        <f t="shared" si="5"/>
        <v>556.4</v>
      </c>
      <c r="Y36" s="46">
        <v>196</v>
      </c>
      <c r="Z36" s="46">
        <v>343</v>
      </c>
      <c r="AA36" s="46">
        <v>98</v>
      </c>
      <c r="AB36" s="46">
        <v>129.9</v>
      </c>
      <c r="AC36" s="46">
        <v>325.5</v>
      </c>
      <c r="AD36" s="46">
        <v>89.2</v>
      </c>
      <c r="AE36" s="46">
        <f t="shared" si="6"/>
        <v>544.6</v>
      </c>
      <c r="AF36" s="46">
        <v>9</v>
      </c>
      <c r="AG36" s="46">
        <v>3.5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46">
        <f t="shared" si="2"/>
        <v>1104.5</v>
      </c>
      <c r="AO36" s="47">
        <v>6</v>
      </c>
      <c r="AP36" s="46">
        <v>1900</v>
      </c>
      <c r="AQ36" s="46"/>
      <c r="AR36" s="47"/>
      <c r="AS36" s="46">
        <v>136.80000000000001</v>
      </c>
      <c r="AT36" s="27">
        <v>930</v>
      </c>
      <c r="AU36" s="27">
        <v>169</v>
      </c>
      <c r="AV36" s="27">
        <v>185.9</v>
      </c>
      <c r="AW36" s="27">
        <v>154.9</v>
      </c>
      <c r="AX36" s="27">
        <v>28.8</v>
      </c>
      <c r="AY36" s="27">
        <f t="shared" si="3"/>
        <v>173690.1</v>
      </c>
    </row>
    <row r="37" spans="1:51" x14ac:dyDescent="0.2">
      <c r="A37" s="25">
        <v>27</v>
      </c>
      <c r="B37" s="26" t="s">
        <v>70</v>
      </c>
      <c r="C37" s="46">
        <v>200427.6</v>
      </c>
      <c r="D37" s="46">
        <v>166362.4</v>
      </c>
      <c r="E37" s="46">
        <v>0</v>
      </c>
      <c r="F37" s="46">
        <v>0</v>
      </c>
      <c r="G37" s="46">
        <v>15334.4</v>
      </c>
      <c r="H37" s="46">
        <v>43880.9</v>
      </c>
      <c r="I37" s="46">
        <v>2130</v>
      </c>
      <c r="J37" s="46">
        <f t="shared" si="0"/>
        <v>428135.3</v>
      </c>
      <c r="K37" s="46">
        <v>541.1</v>
      </c>
      <c r="L37" s="46">
        <v>100</v>
      </c>
      <c r="M37" s="46">
        <f t="shared" si="4"/>
        <v>845.4</v>
      </c>
      <c r="N37" s="46">
        <v>4196.3999999999996</v>
      </c>
      <c r="O37" s="46">
        <v>43883.5</v>
      </c>
      <c r="P37" s="46">
        <v>74824.399999999994</v>
      </c>
      <c r="Q37" s="46">
        <f t="shared" si="1"/>
        <v>551885</v>
      </c>
      <c r="R37" s="46">
        <v>1750</v>
      </c>
      <c r="S37" s="46">
        <v>2342</v>
      </c>
      <c r="T37" s="46">
        <v>509</v>
      </c>
      <c r="U37" s="46">
        <v>1160.3</v>
      </c>
      <c r="V37" s="46">
        <v>2222.6</v>
      </c>
      <c r="W37" s="46">
        <v>463.2</v>
      </c>
      <c r="X37" s="46">
        <f t="shared" si="5"/>
        <v>3846.1</v>
      </c>
      <c r="Y37" s="46">
        <v>355</v>
      </c>
      <c r="Z37" s="46">
        <v>652</v>
      </c>
      <c r="AA37" s="46">
        <v>84</v>
      </c>
      <c r="AB37" s="46">
        <v>235.4</v>
      </c>
      <c r="AC37" s="46">
        <v>618.70000000000005</v>
      </c>
      <c r="AD37" s="46">
        <v>76.400000000000006</v>
      </c>
      <c r="AE37" s="46">
        <f t="shared" si="6"/>
        <v>930.5</v>
      </c>
      <c r="AF37" s="46">
        <v>318</v>
      </c>
      <c r="AG37" s="46">
        <v>122.4</v>
      </c>
      <c r="AH37" s="47">
        <v>24</v>
      </c>
      <c r="AI37" s="47">
        <v>252</v>
      </c>
      <c r="AJ37" s="47">
        <v>0</v>
      </c>
      <c r="AK37" s="47">
        <v>0</v>
      </c>
      <c r="AL37" s="47">
        <v>0</v>
      </c>
      <c r="AM37" s="47">
        <v>0</v>
      </c>
      <c r="AN37" s="46">
        <f t="shared" si="2"/>
        <v>5151</v>
      </c>
      <c r="AO37" s="47">
        <v>2</v>
      </c>
      <c r="AP37" s="46">
        <v>3615</v>
      </c>
      <c r="AQ37" s="46"/>
      <c r="AR37" s="47"/>
      <c r="AS37" s="46">
        <v>86.8</v>
      </c>
      <c r="AT37" s="27">
        <v>14847</v>
      </c>
      <c r="AU37" s="27">
        <v>1130</v>
      </c>
      <c r="AV37" s="27">
        <v>1243</v>
      </c>
      <c r="AW37" s="27">
        <v>154.9</v>
      </c>
      <c r="AX37" s="27">
        <v>192.5</v>
      </c>
      <c r="AY37" s="27">
        <f t="shared" si="3"/>
        <v>572162.30000000005</v>
      </c>
    </row>
    <row r="38" spans="1:51" x14ac:dyDescent="0.2">
      <c r="A38" s="25">
        <v>28</v>
      </c>
      <c r="B38" s="30" t="s">
        <v>71</v>
      </c>
      <c r="C38" s="46">
        <v>30740.2</v>
      </c>
      <c r="D38" s="46">
        <v>103453.4</v>
      </c>
      <c r="E38" s="46">
        <v>0</v>
      </c>
      <c r="F38" s="46">
        <v>0</v>
      </c>
      <c r="G38" s="46">
        <v>0</v>
      </c>
      <c r="H38" s="46">
        <v>8060.7</v>
      </c>
      <c r="I38" s="46">
        <v>711.3</v>
      </c>
      <c r="J38" s="46">
        <f t="shared" si="0"/>
        <v>142965.6</v>
      </c>
      <c r="K38" s="46">
        <v>179.2</v>
      </c>
      <c r="L38" s="46">
        <v>100</v>
      </c>
      <c r="M38" s="46">
        <f t="shared" si="4"/>
        <v>280</v>
      </c>
      <c r="N38" s="46">
        <v>1436.8</v>
      </c>
      <c r="O38" s="46">
        <v>14442.1</v>
      </c>
      <c r="P38" s="46">
        <v>28141.3</v>
      </c>
      <c r="Q38" s="46">
        <f t="shared" si="1"/>
        <v>187265.8</v>
      </c>
      <c r="R38" s="46">
        <v>538</v>
      </c>
      <c r="S38" s="46">
        <v>667</v>
      </c>
      <c r="T38" s="46">
        <v>119</v>
      </c>
      <c r="U38" s="46">
        <v>356.7</v>
      </c>
      <c r="V38" s="46">
        <v>633</v>
      </c>
      <c r="W38" s="46">
        <v>108.3</v>
      </c>
      <c r="X38" s="46">
        <f t="shared" si="5"/>
        <v>1098</v>
      </c>
      <c r="Y38" s="46">
        <v>133</v>
      </c>
      <c r="Z38" s="46">
        <v>231</v>
      </c>
      <c r="AA38" s="46">
        <v>42</v>
      </c>
      <c r="AB38" s="46">
        <v>88.2</v>
      </c>
      <c r="AC38" s="46">
        <v>219.2</v>
      </c>
      <c r="AD38" s="46">
        <v>38.200000000000003</v>
      </c>
      <c r="AE38" s="46">
        <f t="shared" si="6"/>
        <v>345.6</v>
      </c>
      <c r="AF38" s="46">
        <v>61</v>
      </c>
      <c r="AG38" s="46">
        <v>23.5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6">
        <f t="shared" si="2"/>
        <v>1467.1</v>
      </c>
      <c r="AO38" s="47">
        <v>10</v>
      </c>
      <c r="AP38" s="46">
        <v>2014</v>
      </c>
      <c r="AQ38" s="46"/>
      <c r="AR38" s="47"/>
      <c r="AS38" s="46">
        <v>241.7</v>
      </c>
      <c r="AT38" s="27">
        <v>1603.7</v>
      </c>
      <c r="AU38" s="27">
        <v>1060</v>
      </c>
      <c r="AV38" s="27">
        <v>1166</v>
      </c>
      <c r="AW38" s="27">
        <v>154.9</v>
      </c>
      <c r="AX38" s="27">
        <v>180.6</v>
      </c>
      <c r="AY38" s="27">
        <f t="shared" si="3"/>
        <v>190758.9</v>
      </c>
    </row>
    <row r="39" spans="1:51" x14ac:dyDescent="0.2">
      <c r="A39" s="25">
        <v>29</v>
      </c>
      <c r="B39" s="26" t="s">
        <v>72</v>
      </c>
      <c r="C39" s="46">
        <v>26867.7</v>
      </c>
      <c r="D39" s="46">
        <v>61802</v>
      </c>
      <c r="E39" s="46">
        <v>0</v>
      </c>
      <c r="F39" s="46">
        <v>0</v>
      </c>
      <c r="G39" s="46">
        <v>0</v>
      </c>
      <c r="H39" s="46">
        <v>5358.3</v>
      </c>
      <c r="I39" s="46">
        <v>470.1</v>
      </c>
      <c r="J39" s="46">
        <f t="shared" si="0"/>
        <v>94498.1</v>
      </c>
      <c r="K39" s="46">
        <v>116.3</v>
      </c>
      <c r="L39" s="46">
        <v>100</v>
      </c>
      <c r="M39" s="46">
        <f t="shared" si="4"/>
        <v>181.7</v>
      </c>
      <c r="N39" s="46">
        <v>758.2</v>
      </c>
      <c r="O39" s="46">
        <v>9370.5</v>
      </c>
      <c r="P39" s="46">
        <v>12896.2</v>
      </c>
      <c r="Q39" s="46">
        <f t="shared" si="1"/>
        <v>117704.7</v>
      </c>
      <c r="R39" s="46">
        <v>214</v>
      </c>
      <c r="S39" s="46">
        <v>251</v>
      </c>
      <c r="T39" s="46">
        <v>100</v>
      </c>
      <c r="U39" s="46">
        <v>141.9</v>
      </c>
      <c r="V39" s="46">
        <v>238.2</v>
      </c>
      <c r="W39" s="46">
        <v>91</v>
      </c>
      <c r="X39" s="46">
        <f t="shared" si="5"/>
        <v>471.1</v>
      </c>
      <c r="Y39" s="46">
        <v>105</v>
      </c>
      <c r="Z39" s="46">
        <v>301</v>
      </c>
      <c r="AA39" s="46">
        <v>63</v>
      </c>
      <c r="AB39" s="46">
        <v>69.599999999999994</v>
      </c>
      <c r="AC39" s="46">
        <v>285.60000000000002</v>
      </c>
      <c r="AD39" s="46">
        <v>57.3</v>
      </c>
      <c r="AE39" s="46">
        <f t="shared" si="6"/>
        <v>412.5</v>
      </c>
      <c r="AF39" s="46">
        <v>22</v>
      </c>
      <c r="AG39" s="46">
        <v>8.5</v>
      </c>
      <c r="AH39" s="47">
        <v>0</v>
      </c>
      <c r="AI39" s="47">
        <v>0</v>
      </c>
      <c r="AJ39" s="47">
        <v>0</v>
      </c>
      <c r="AK39" s="47">
        <v>0</v>
      </c>
      <c r="AL39" s="47">
        <v>0</v>
      </c>
      <c r="AM39" s="47">
        <v>0</v>
      </c>
      <c r="AN39" s="46">
        <f t="shared" si="2"/>
        <v>892.1</v>
      </c>
      <c r="AO39" s="47">
        <v>8</v>
      </c>
      <c r="AP39" s="46">
        <v>18220</v>
      </c>
      <c r="AQ39" s="46"/>
      <c r="AR39" s="47"/>
      <c r="AS39" s="46">
        <v>1749.1</v>
      </c>
      <c r="AT39" s="27">
        <v>10100.4</v>
      </c>
      <c r="AU39" s="27">
        <v>142</v>
      </c>
      <c r="AV39" s="27">
        <v>156.19999999999999</v>
      </c>
      <c r="AW39" s="27">
        <v>154.9</v>
      </c>
      <c r="AX39" s="27">
        <v>24.2</v>
      </c>
      <c r="AY39" s="27">
        <f t="shared" si="3"/>
        <v>130470.5</v>
      </c>
    </row>
    <row r="40" spans="1:51" x14ac:dyDescent="0.2">
      <c r="A40" s="25">
        <v>30</v>
      </c>
      <c r="B40" s="26" t="s">
        <v>73</v>
      </c>
      <c r="C40" s="46">
        <v>183326.9</v>
      </c>
      <c r="D40" s="46">
        <v>123248.7</v>
      </c>
      <c r="E40" s="46">
        <v>0</v>
      </c>
      <c r="F40" s="46">
        <v>0</v>
      </c>
      <c r="G40" s="46">
        <v>0</v>
      </c>
      <c r="H40" s="46">
        <v>1955.7</v>
      </c>
      <c r="I40" s="46">
        <v>1542.7</v>
      </c>
      <c r="J40" s="46">
        <f t="shared" si="0"/>
        <v>310074</v>
      </c>
      <c r="K40" s="46">
        <v>413.2</v>
      </c>
      <c r="L40" s="46">
        <v>100</v>
      </c>
      <c r="M40" s="46">
        <f t="shared" si="4"/>
        <v>645.6</v>
      </c>
      <c r="N40" s="46">
        <v>3049.8</v>
      </c>
      <c r="O40" s="46">
        <v>33252.5</v>
      </c>
      <c r="P40" s="46">
        <v>65325.7</v>
      </c>
      <c r="Q40" s="46">
        <f t="shared" si="1"/>
        <v>412347.6</v>
      </c>
      <c r="R40" s="46">
        <v>1540</v>
      </c>
      <c r="S40" s="46">
        <v>1924</v>
      </c>
      <c r="T40" s="46">
        <v>362</v>
      </c>
      <c r="U40" s="46">
        <v>1021</v>
      </c>
      <c r="V40" s="46">
        <v>1825.9</v>
      </c>
      <c r="W40" s="46">
        <v>329.4</v>
      </c>
      <c r="X40" s="46">
        <f t="shared" si="5"/>
        <v>3176.3</v>
      </c>
      <c r="Y40" s="46">
        <v>266</v>
      </c>
      <c r="Z40" s="46">
        <v>616</v>
      </c>
      <c r="AA40" s="46">
        <v>77</v>
      </c>
      <c r="AB40" s="46">
        <v>176.4</v>
      </c>
      <c r="AC40" s="46">
        <v>584.6</v>
      </c>
      <c r="AD40" s="46">
        <v>70.099999999999994</v>
      </c>
      <c r="AE40" s="46">
        <f t="shared" si="6"/>
        <v>831.1</v>
      </c>
      <c r="AF40" s="46">
        <v>37</v>
      </c>
      <c r="AG40" s="46">
        <v>14.2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6">
        <f t="shared" si="2"/>
        <v>4021.6</v>
      </c>
      <c r="AO40" s="47">
        <v>30</v>
      </c>
      <c r="AP40" s="46">
        <v>2133.6999999999998</v>
      </c>
      <c r="AQ40" s="46"/>
      <c r="AR40" s="47"/>
      <c r="AS40" s="46">
        <v>768.1</v>
      </c>
      <c r="AT40" s="27">
        <v>556.1</v>
      </c>
      <c r="AU40" s="27">
        <v>625</v>
      </c>
      <c r="AV40" s="27">
        <v>687.5</v>
      </c>
      <c r="AW40" s="27">
        <v>154.9</v>
      </c>
      <c r="AX40" s="27">
        <v>106.5</v>
      </c>
      <c r="AY40" s="27">
        <f t="shared" si="3"/>
        <v>417799.9</v>
      </c>
    </row>
    <row r="41" spans="1:51" x14ac:dyDescent="0.2">
      <c r="A41" s="25">
        <v>31</v>
      </c>
      <c r="B41" s="26" t="s">
        <v>74</v>
      </c>
      <c r="C41" s="46">
        <v>37056.5</v>
      </c>
      <c r="D41" s="46">
        <v>109439.4</v>
      </c>
      <c r="E41" s="46">
        <v>0</v>
      </c>
      <c r="F41" s="46">
        <v>0</v>
      </c>
      <c r="G41" s="46">
        <v>0</v>
      </c>
      <c r="H41" s="46">
        <v>2466.8000000000002</v>
      </c>
      <c r="I41" s="46">
        <v>744.8</v>
      </c>
      <c r="J41" s="46">
        <f t="shared" si="0"/>
        <v>149707.5</v>
      </c>
      <c r="K41" s="46">
        <v>205.4</v>
      </c>
      <c r="L41" s="46">
        <v>100</v>
      </c>
      <c r="M41" s="46">
        <f t="shared" si="4"/>
        <v>320.89999999999998</v>
      </c>
      <c r="N41" s="46">
        <v>1074.9000000000001</v>
      </c>
      <c r="O41" s="46">
        <v>16556.8</v>
      </c>
      <c r="P41" s="46">
        <v>48221.5</v>
      </c>
      <c r="Q41" s="46">
        <f t="shared" si="1"/>
        <v>215881.60000000001</v>
      </c>
      <c r="R41" s="46">
        <v>330</v>
      </c>
      <c r="S41" s="46">
        <v>497</v>
      </c>
      <c r="T41" s="46">
        <v>152</v>
      </c>
      <c r="U41" s="46">
        <v>218.8</v>
      </c>
      <c r="V41" s="46">
        <v>471.7</v>
      </c>
      <c r="W41" s="46">
        <v>138.30000000000001</v>
      </c>
      <c r="X41" s="46">
        <f t="shared" si="5"/>
        <v>828.8</v>
      </c>
      <c r="Y41" s="46">
        <v>147</v>
      </c>
      <c r="Z41" s="46">
        <v>490</v>
      </c>
      <c r="AA41" s="46">
        <v>91</v>
      </c>
      <c r="AB41" s="46">
        <v>97.5</v>
      </c>
      <c r="AC41" s="46">
        <v>465</v>
      </c>
      <c r="AD41" s="46">
        <v>82.8</v>
      </c>
      <c r="AE41" s="46">
        <f t="shared" si="6"/>
        <v>645.29999999999995</v>
      </c>
      <c r="AF41" s="46">
        <v>32</v>
      </c>
      <c r="AG41" s="46">
        <v>12.3</v>
      </c>
      <c r="AH41" s="47"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46">
        <f t="shared" si="2"/>
        <v>1486.4</v>
      </c>
      <c r="AO41" s="47">
        <v>21</v>
      </c>
      <c r="AP41" s="46">
        <v>2051</v>
      </c>
      <c r="AQ41" s="46"/>
      <c r="AR41" s="47"/>
      <c r="AS41" s="46">
        <v>516.9</v>
      </c>
      <c r="AT41" s="27">
        <v>969.9</v>
      </c>
      <c r="AU41" s="27">
        <v>246</v>
      </c>
      <c r="AV41" s="27">
        <v>270.60000000000002</v>
      </c>
      <c r="AW41" s="27">
        <v>154.9</v>
      </c>
      <c r="AX41" s="27">
        <v>41.9</v>
      </c>
      <c r="AY41" s="27">
        <f t="shared" si="3"/>
        <v>218896.7</v>
      </c>
    </row>
    <row r="42" spans="1:51" x14ac:dyDescent="0.2">
      <c r="A42" s="25">
        <v>33</v>
      </c>
      <c r="B42" s="26" t="s">
        <v>75</v>
      </c>
      <c r="C42" s="46">
        <v>77216.600000000006</v>
      </c>
      <c r="D42" s="46">
        <v>43836.3</v>
      </c>
      <c r="E42" s="46">
        <v>0</v>
      </c>
      <c r="F42" s="46">
        <v>0</v>
      </c>
      <c r="G42" s="46">
        <v>0</v>
      </c>
      <c r="H42" s="46">
        <v>23386.6</v>
      </c>
      <c r="I42" s="46">
        <v>722.2</v>
      </c>
      <c r="J42" s="46">
        <f t="shared" si="0"/>
        <v>145161.70000000001</v>
      </c>
      <c r="K42" s="46">
        <v>181.2</v>
      </c>
      <c r="L42" s="46">
        <v>100</v>
      </c>
      <c r="M42" s="46">
        <f t="shared" si="4"/>
        <v>283.10000000000002</v>
      </c>
      <c r="N42" s="46">
        <v>1505.7</v>
      </c>
      <c r="O42" s="46">
        <v>14623.5</v>
      </c>
      <c r="P42" s="46">
        <v>32593.4</v>
      </c>
      <c r="Q42" s="46">
        <f t="shared" si="1"/>
        <v>194167.4</v>
      </c>
      <c r="R42" s="46">
        <v>879</v>
      </c>
      <c r="S42" s="46">
        <v>915</v>
      </c>
      <c r="T42" s="46">
        <v>379</v>
      </c>
      <c r="U42" s="46">
        <v>582.79999999999995</v>
      </c>
      <c r="V42" s="46">
        <v>868.3</v>
      </c>
      <c r="W42" s="46">
        <v>344.9</v>
      </c>
      <c r="X42" s="46">
        <f t="shared" si="5"/>
        <v>1796</v>
      </c>
      <c r="Y42" s="46">
        <v>0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f t="shared" si="6"/>
        <v>0</v>
      </c>
      <c r="AF42" s="46">
        <v>127</v>
      </c>
      <c r="AG42" s="46">
        <v>48.9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6">
        <f t="shared" si="2"/>
        <v>1844.9</v>
      </c>
      <c r="AO42" s="47">
        <v>6</v>
      </c>
      <c r="AP42" s="46">
        <v>2520</v>
      </c>
      <c r="AQ42" s="46"/>
      <c r="AR42" s="47"/>
      <c r="AS42" s="46">
        <v>181.4</v>
      </c>
      <c r="AT42" s="27">
        <v>851.1</v>
      </c>
      <c r="AU42" s="27">
        <v>303</v>
      </c>
      <c r="AV42" s="27">
        <v>333.3</v>
      </c>
      <c r="AW42" s="27">
        <v>154.9</v>
      </c>
      <c r="AX42" s="27">
        <v>51.6</v>
      </c>
      <c r="AY42" s="27">
        <f t="shared" si="3"/>
        <v>197096.4</v>
      </c>
    </row>
    <row r="43" spans="1:51" x14ac:dyDescent="0.2">
      <c r="A43" s="25">
        <v>34</v>
      </c>
      <c r="B43" s="26" t="s">
        <v>76</v>
      </c>
      <c r="C43" s="46">
        <v>47321.4</v>
      </c>
      <c r="D43" s="46">
        <v>177697.6</v>
      </c>
      <c r="E43" s="46">
        <v>0</v>
      </c>
      <c r="F43" s="46">
        <v>0</v>
      </c>
      <c r="G43" s="46">
        <v>0</v>
      </c>
      <c r="H43" s="46">
        <v>14006.9</v>
      </c>
      <c r="I43" s="46">
        <v>1195.0999999999999</v>
      </c>
      <c r="J43" s="46">
        <f t="shared" si="0"/>
        <v>240221</v>
      </c>
      <c r="K43" s="46">
        <v>322</v>
      </c>
      <c r="L43" s="46">
        <v>100</v>
      </c>
      <c r="M43" s="46">
        <f t="shared" si="4"/>
        <v>503.1</v>
      </c>
      <c r="N43" s="46">
        <v>2483.6</v>
      </c>
      <c r="O43" s="46">
        <v>26065.7</v>
      </c>
      <c r="P43" s="46">
        <v>40432.800000000003</v>
      </c>
      <c r="Q43" s="46">
        <f t="shared" si="1"/>
        <v>309706.2</v>
      </c>
      <c r="R43" s="46">
        <v>916</v>
      </c>
      <c r="S43" s="46">
        <v>995</v>
      </c>
      <c r="T43" s="46">
        <v>264</v>
      </c>
      <c r="U43" s="46">
        <v>607.29999999999995</v>
      </c>
      <c r="V43" s="46">
        <v>944.3</v>
      </c>
      <c r="W43" s="46">
        <v>240.2</v>
      </c>
      <c r="X43" s="46">
        <f t="shared" si="5"/>
        <v>1791.8</v>
      </c>
      <c r="Y43" s="46">
        <v>224</v>
      </c>
      <c r="Z43" s="46">
        <v>315</v>
      </c>
      <c r="AA43" s="46">
        <v>77</v>
      </c>
      <c r="AB43" s="46">
        <v>148.5</v>
      </c>
      <c r="AC43" s="46">
        <v>298.89999999999998</v>
      </c>
      <c r="AD43" s="46">
        <v>70.099999999999994</v>
      </c>
      <c r="AE43" s="46">
        <f t="shared" si="6"/>
        <v>517.5</v>
      </c>
      <c r="AF43" s="46">
        <v>258</v>
      </c>
      <c r="AG43" s="46">
        <v>99.3</v>
      </c>
      <c r="AH43" s="47">
        <v>0</v>
      </c>
      <c r="AI43" s="47">
        <v>0</v>
      </c>
      <c r="AJ43" s="47">
        <v>0</v>
      </c>
      <c r="AK43" s="47">
        <v>0</v>
      </c>
      <c r="AL43" s="47">
        <v>0</v>
      </c>
      <c r="AM43" s="47">
        <v>0</v>
      </c>
      <c r="AN43" s="46">
        <f t="shared" si="2"/>
        <v>2408.6</v>
      </c>
      <c r="AO43" s="47">
        <v>14</v>
      </c>
      <c r="AP43" s="46">
        <v>3500</v>
      </c>
      <c r="AQ43" s="46"/>
      <c r="AR43" s="47"/>
      <c r="AS43" s="46">
        <v>588</v>
      </c>
      <c r="AT43" s="27">
        <v>768.3</v>
      </c>
      <c r="AU43" s="27">
        <v>388</v>
      </c>
      <c r="AV43" s="27">
        <v>426.8</v>
      </c>
      <c r="AW43" s="27">
        <v>154.9</v>
      </c>
      <c r="AX43" s="27">
        <v>66.099999999999994</v>
      </c>
      <c r="AY43" s="27">
        <f t="shared" si="3"/>
        <v>313537.2</v>
      </c>
    </row>
    <row r="44" spans="1:51" x14ac:dyDescent="0.2">
      <c r="A44" s="25">
        <v>35</v>
      </c>
      <c r="B44" s="26" t="s">
        <v>77</v>
      </c>
      <c r="C44" s="46">
        <v>31238.9</v>
      </c>
      <c r="D44" s="46">
        <v>56656.800000000003</v>
      </c>
      <c r="E44" s="46">
        <v>0</v>
      </c>
      <c r="F44" s="46">
        <v>0</v>
      </c>
      <c r="G44" s="46">
        <v>0</v>
      </c>
      <c r="H44" s="46">
        <v>2922.8</v>
      </c>
      <c r="I44" s="46">
        <v>454.1</v>
      </c>
      <c r="J44" s="46">
        <f t="shared" si="0"/>
        <v>91272.6</v>
      </c>
      <c r="K44" s="46">
        <v>144</v>
      </c>
      <c r="L44" s="46">
        <v>100</v>
      </c>
      <c r="M44" s="46">
        <f t="shared" si="4"/>
        <v>225</v>
      </c>
      <c r="N44" s="46">
        <v>615.79999999999995</v>
      </c>
      <c r="O44" s="46">
        <v>11584.6</v>
      </c>
      <c r="P44" s="46">
        <v>23768</v>
      </c>
      <c r="Q44" s="46">
        <f t="shared" si="1"/>
        <v>127466</v>
      </c>
      <c r="R44" s="46">
        <v>257</v>
      </c>
      <c r="S44" s="46">
        <v>281</v>
      </c>
      <c r="T44" s="46">
        <v>117</v>
      </c>
      <c r="U44" s="46">
        <v>170.4</v>
      </c>
      <c r="V44" s="46">
        <v>266.7</v>
      </c>
      <c r="W44" s="46">
        <v>106.5</v>
      </c>
      <c r="X44" s="46">
        <f t="shared" si="5"/>
        <v>543.6</v>
      </c>
      <c r="Y44" s="46">
        <v>98</v>
      </c>
      <c r="Z44" s="46">
        <v>280</v>
      </c>
      <c r="AA44" s="46">
        <v>56</v>
      </c>
      <c r="AB44" s="46">
        <v>65</v>
      </c>
      <c r="AC44" s="46">
        <v>265.7</v>
      </c>
      <c r="AD44" s="46">
        <v>51</v>
      </c>
      <c r="AE44" s="46">
        <f t="shared" si="6"/>
        <v>381.7</v>
      </c>
      <c r="AF44" s="46">
        <v>12</v>
      </c>
      <c r="AG44" s="46">
        <v>4.5999999999999996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6">
        <f t="shared" si="2"/>
        <v>929.9</v>
      </c>
      <c r="AO44" s="47">
        <v>4</v>
      </c>
      <c r="AP44" s="46">
        <v>8800</v>
      </c>
      <c r="AQ44" s="46"/>
      <c r="AR44" s="47"/>
      <c r="AS44" s="46">
        <v>422.4</v>
      </c>
      <c r="AT44" s="27">
        <v>3946.2</v>
      </c>
      <c r="AU44" s="27">
        <v>165</v>
      </c>
      <c r="AV44" s="27">
        <v>181.5</v>
      </c>
      <c r="AW44" s="27">
        <v>154.9</v>
      </c>
      <c r="AX44" s="27">
        <v>28.1</v>
      </c>
      <c r="AY44" s="27">
        <f t="shared" si="3"/>
        <v>132792.6</v>
      </c>
    </row>
    <row r="45" spans="1:51" x14ac:dyDescent="0.2">
      <c r="A45" s="25">
        <v>36</v>
      </c>
      <c r="B45" s="26" t="s">
        <v>78</v>
      </c>
      <c r="C45" s="46">
        <v>36181.699999999997</v>
      </c>
      <c r="D45" s="46">
        <v>108341.5</v>
      </c>
      <c r="E45" s="46">
        <v>0</v>
      </c>
      <c r="F45" s="46">
        <v>0</v>
      </c>
      <c r="G45" s="46">
        <v>0</v>
      </c>
      <c r="H45" s="46">
        <v>13390.3</v>
      </c>
      <c r="I45" s="46">
        <v>789.6</v>
      </c>
      <c r="J45" s="46">
        <f t="shared" si="0"/>
        <v>158703.1</v>
      </c>
      <c r="K45" s="46">
        <v>173.2</v>
      </c>
      <c r="L45" s="46">
        <v>100</v>
      </c>
      <c r="M45" s="46">
        <f t="shared" si="4"/>
        <v>270.60000000000002</v>
      </c>
      <c r="N45" s="46">
        <v>1080.5</v>
      </c>
      <c r="O45" s="46">
        <v>13983.7</v>
      </c>
      <c r="P45" s="46">
        <v>23783.4</v>
      </c>
      <c r="Q45" s="46">
        <f t="shared" si="1"/>
        <v>197821.3</v>
      </c>
      <c r="R45" s="46">
        <v>293</v>
      </c>
      <c r="S45" s="46">
        <v>347</v>
      </c>
      <c r="T45" s="46">
        <v>111</v>
      </c>
      <c r="U45" s="46">
        <v>194.3</v>
      </c>
      <c r="V45" s="46">
        <v>329.3</v>
      </c>
      <c r="W45" s="46">
        <v>101</v>
      </c>
      <c r="X45" s="46">
        <f t="shared" si="5"/>
        <v>624.6</v>
      </c>
      <c r="Y45" s="46">
        <v>301</v>
      </c>
      <c r="Z45" s="46">
        <v>504</v>
      </c>
      <c r="AA45" s="46">
        <v>42</v>
      </c>
      <c r="AB45" s="46">
        <v>199.6</v>
      </c>
      <c r="AC45" s="46">
        <v>478.3</v>
      </c>
      <c r="AD45" s="46">
        <v>38.200000000000003</v>
      </c>
      <c r="AE45" s="46">
        <f t="shared" si="6"/>
        <v>716.1</v>
      </c>
      <c r="AF45" s="46">
        <v>76</v>
      </c>
      <c r="AG45" s="46">
        <v>29.3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6">
        <f t="shared" si="2"/>
        <v>1370</v>
      </c>
      <c r="AO45" s="47">
        <v>3</v>
      </c>
      <c r="AP45" s="46">
        <v>8208</v>
      </c>
      <c r="AQ45" s="46"/>
      <c r="AR45" s="47"/>
      <c r="AS45" s="46">
        <v>295.5</v>
      </c>
      <c r="AT45" s="27">
        <v>1009.2</v>
      </c>
      <c r="AU45" s="27">
        <v>163</v>
      </c>
      <c r="AV45" s="27">
        <v>179.3</v>
      </c>
      <c r="AW45" s="27">
        <v>154.9</v>
      </c>
      <c r="AX45" s="27">
        <v>27.8</v>
      </c>
      <c r="AY45" s="27">
        <f t="shared" si="3"/>
        <v>200523.8</v>
      </c>
    </row>
    <row r="46" spans="1:51" x14ac:dyDescent="0.2">
      <c r="A46" s="25">
        <v>37</v>
      </c>
      <c r="B46" s="26" t="s">
        <v>79</v>
      </c>
      <c r="C46" s="46">
        <v>59092</v>
      </c>
      <c r="D46" s="46">
        <v>62420.2</v>
      </c>
      <c r="E46" s="46">
        <v>0</v>
      </c>
      <c r="F46" s="46">
        <v>0</v>
      </c>
      <c r="G46" s="46">
        <v>0</v>
      </c>
      <c r="H46" s="46">
        <v>28886</v>
      </c>
      <c r="I46" s="46">
        <v>752</v>
      </c>
      <c r="J46" s="46">
        <f t="shared" si="0"/>
        <v>151150.20000000001</v>
      </c>
      <c r="K46" s="46">
        <v>192.1</v>
      </c>
      <c r="L46" s="46">
        <v>100</v>
      </c>
      <c r="M46" s="46">
        <f t="shared" si="4"/>
        <v>300.10000000000002</v>
      </c>
      <c r="N46" s="46">
        <v>1170.0999999999999</v>
      </c>
      <c r="O46" s="46">
        <v>15586</v>
      </c>
      <c r="P46" s="46">
        <v>30213.5</v>
      </c>
      <c r="Q46" s="46">
        <f t="shared" si="1"/>
        <v>198419.9</v>
      </c>
      <c r="R46" s="46">
        <v>561</v>
      </c>
      <c r="S46" s="46">
        <v>741</v>
      </c>
      <c r="T46" s="46">
        <v>117</v>
      </c>
      <c r="U46" s="46">
        <v>371.9</v>
      </c>
      <c r="V46" s="46">
        <v>703.2</v>
      </c>
      <c r="W46" s="46">
        <v>106.5</v>
      </c>
      <c r="X46" s="46">
        <f t="shared" si="5"/>
        <v>1181.5999999999999</v>
      </c>
      <c r="Y46" s="46">
        <v>105</v>
      </c>
      <c r="Z46" s="46">
        <v>287</v>
      </c>
      <c r="AA46" s="46">
        <v>0</v>
      </c>
      <c r="AB46" s="46">
        <v>69.599999999999994</v>
      </c>
      <c r="AC46" s="46">
        <v>272.39999999999998</v>
      </c>
      <c r="AD46" s="46">
        <v>0</v>
      </c>
      <c r="AE46" s="46">
        <f t="shared" si="6"/>
        <v>342</v>
      </c>
      <c r="AF46" s="46">
        <v>155</v>
      </c>
      <c r="AG46" s="46">
        <v>59.7</v>
      </c>
      <c r="AH46" s="47">
        <v>0</v>
      </c>
      <c r="AI46" s="47">
        <v>0</v>
      </c>
      <c r="AJ46" s="47">
        <v>0</v>
      </c>
      <c r="AK46" s="47">
        <v>0</v>
      </c>
      <c r="AL46" s="47">
        <v>0</v>
      </c>
      <c r="AM46" s="47">
        <v>0</v>
      </c>
      <c r="AN46" s="46">
        <f>ROUND((AM46+AK46+AI46+AG46+AE46+X46),1)</f>
        <v>1583.3</v>
      </c>
      <c r="AO46" s="47">
        <v>4</v>
      </c>
      <c r="AP46" s="46">
        <v>9500</v>
      </c>
      <c r="AQ46" s="46"/>
      <c r="AR46" s="47"/>
      <c r="AS46" s="46">
        <v>456</v>
      </c>
      <c r="AT46" s="27">
        <v>8644.7000000000007</v>
      </c>
      <c r="AU46" s="27">
        <v>246</v>
      </c>
      <c r="AV46" s="27">
        <v>270.60000000000002</v>
      </c>
      <c r="AW46" s="27">
        <v>154.9</v>
      </c>
      <c r="AX46" s="27">
        <v>41.9</v>
      </c>
      <c r="AY46" s="27">
        <f t="shared" si="3"/>
        <v>209145.8</v>
      </c>
    </row>
    <row r="47" spans="1:51" x14ac:dyDescent="0.2">
      <c r="A47" s="25">
        <v>38</v>
      </c>
      <c r="B47" s="26" t="s">
        <v>80</v>
      </c>
      <c r="C47" s="46">
        <v>1326482</v>
      </c>
      <c r="D47" s="46">
        <v>373696</v>
      </c>
      <c r="E47" s="46">
        <v>0</v>
      </c>
      <c r="F47" s="46">
        <v>0</v>
      </c>
      <c r="G47" s="46">
        <v>9584</v>
      </c>
      <c r="H47" s="46">
        <v>93176.7</v>
      </c>
      <c r="I47" s="46">
        <v>9014.7000000000007</v>
      </c>
      <c r="J47" s="46">
        <f t="shared" si="0"/>
        <v>1811953.4</v>
      </c>
      <c r="K47" s="46">
        <v>1935.2</v>
      </c>
      <c r="L47" s="46">
        <v>100</v>
      </c>
      <c r="M47" s="46">
        <f t="shared" si="4"/>
        <v>3023.6</v>
      </c>
      <c r="N47" s="46">
        <v>19624.5</v>
      </c>
      <c r="O47" s="46">
        <v>154867.70000000001</v>
      </c>
      <c r="P47" s="46">
        <v>158215.4</v>
      </c>
      <c r="Q47" s="46">
        <f t="shared" si="1"/>
        <v>2147684.6</v>
      </c>
      <c r="R47" s="46">
        <v>13622</v>
      </c>
      <c r="S47" s="46">
        <v>16670</v>
      </c>
      <c r="T47" s="46">
        <v>2029</v>
      </c>
      <c r="U47" s="46">
        <v>9031.4</v>
      </c>
      <c r="V47" s="46">
        <v>15819.8</v>
      </c>
      <c r="W47" s="46">
        <v>1846.4</v>
      </c>
      <c r="X47" s="46">
        <f t="shared" si="5"/>
        <v>26697.599999999999</v>
      </c>
      <c r="Y47" s="46">
        <v>189</v>
      </c>
      <c r="Z47" s="46">
        <v>308</v>
      </c>
      <c r="AA47" s="46">
        <v>56</v>
      </c>
      <c r="AB47" s="46">
        <v>125.3</v>
      </c>
      <c r="AC47" s="46">
        <v>292.3</v>
      </c>
      <c r="AD47" s="46">
        <v>51</v>
      </c>
      <c r="AE47" s="46">
        <f t="shared" si="6"/>
        <v>468.6</v>
      </c>
      <c r="AF47" s="46">
        <v>1074</v>
      </c>
      <c r="AG47" s="46">
        <v>413.5</v>
      </c>
      <c r="AH47" s="47">
        <v>15</v>
      </c>
      <c r="AI47" s="47">
        <v>157.5</v>
      </c>
      <c r="AJ47" s="47">
        <v>0</v>
      </c>
      <c r="AK47" s="47">
        <v>0</v>
      </c>
      <c r="AL47" s="47">
        <v>0</v>
      </c>
      <c r="AM47" s="47">
        <v>0</v>
      </c>
      <c r="AN47" s="46">
        <f t="shared" ref="AN47:AN51" si="7">ROUND((AM47+AK47+AI47+AG47+AE47+X47),1)</f>
        <v>27737.200000000001</v>
      </c>
      <c r="AO47" s="47">
        <v>52</v>
      </c>
      <c r="AP47" s="46">
        <v>3585.6</v>
      </c>
      <c r="AQ47" s="46"/>
      <c r="AR47" s="47"/>
      <c r="AS47" s="46">
        <v>2237.4</v>
      </c>
      <c r="AT47" s="27">
        <v>10452.299999999999</v>
      </c>
      <c r="AU47" s="27">
        <v>4344</v>
      </c>
      <c r="AV47" s="27">
        <v>4778.3999999999996</v>
      </c>
      <c r="AW47" s="27">
        <v>154.9</v>
      </c>
      <c r="AX47" s="27">
        <v>740.2</v>
      </c>
      <c r="AY47" s="27">
        <f t="shared" si="3"/>
        <v>2188851.7000000002</v>
      </c>
    </row>
    <row r="48" spans="1:51" x14ac:dyDescent="0.2">
      <c r="A48" s="25">
        <v>39</v>
      </c>
      <c r="B48" s="26" t="s">
        <v>81</v>
      </c>
      <c r="C48" s="46">
        <v>4524588</v>
      </c>
      <c r="D48" s="46">
        <v>334385.2</v>
      </c>
      <c r="E48" s="46">
        <v>11988.9</v>
      </c>
      <c r="F48" s="46">
        <v>0</v>
      </c>
      <c r="G48" s="46">
        <v>23803.9</v>
      </c>
      <c r="H48" s="46">
        <v>221831.4</v>
      </c>
      <c r="I48" s="46">
        <v>25583</v>
      </c>
      <c r="J48" s="46">
        <f t="shared" si="0"/>
        <v>5142180.4000000004</v>
      </c>
      <c r="K48" s="46">
        <v>5533</v>
      </c>
      <c r="L48" s="46">
        <v>100</v>
      </c>
      <c r="M48" s="46">
        <f t="shared" si="4"/>
        <v>8644.7999999999993</v>
      </c>
      <c r="N48" s="46">
        <v>54340.4</v>
      </c>
      <c r="O48" s="46">
        <v>439698.7</v>
      </c>
      <c r="P48" s="46">
        <v>505433.9</v>
      </c>
      <c r="Q48" s="27">
        <f>J48+M48+N48+O48+P48</f>
        <v>6150298.2000000002</v>
      </c>
      <c r="R48" s="46">
        <v>41607</v>
      </c>
      <c r="S48" s="46">
        <v>47817</v>
      </c>
      <c r="T48" s="46">
        <v>7746</v>
      </c>
      <c r="U48" s="46">
        <v>27585.4</v>
      </c>
      <c r="V48" s="46">
        <v>45378.3</v>
      </c>
      <c r="W48" s="46">
        <v>7048.9</v>
      </c>
      <c r="X48" s="46">
        <f t="shared" si="5"/>
        <v>80012.600000000006</v>
      </c>
      <c r="Y48" s="46">
        <v>272</v>
      </c>
      <c r="Z48" s="46">
        <v>350</v>
      </c>
      <c r="AA48" s="46">
        <v>56</v>
      </c>
      <c r="AB48" s="46">
        <v>180.3</v>
      </c>
      <c r="AC48" s="46">
        <v>332.2</v>
      </c>
      <c r="AD48" s="46">
        <v>51</v>
      </c>
      <c r="AE48" s="46">
        <f t="shared" si="6"/>
        <v>563.5</v>
      </c>
      <c r="AF48" s="46">
        <v>3403</v>
      </c>
      <c r="AG48" s="46">
        <v>1310.2</v>
      </c>
      <c r="AH48" s="47">
        <v>37</v>
      </c>
      <c r="AI48" s="47">
        <v>388.5</v>
      </c>
      <c r="AJ48" s="47">
        <v>310</v>
      </c>
      <c r="AK48" s="47">
        <v>294.2</v>
      </c>
      <c r="AL48" s="47"/>
      <c r="AM48" s="47">
        <v>0</v>
      </c>
      <c r="AN48" s="46">
        <f t="shared" si="7"/>
        <v>82569</v>
      </c>
      <c r="AO48" s="47">
        <v>62</v>
      </c>
      <c r="AP48" s="46">
        <v>34424.6</v>
      </c>
      <c r="AQ48" s="46"/>
      <c r="AR48" s="47"/>
      <c r="AS48" s="46">
        <v>25611.9</v>
      </c>
      <c r="AT48" s="27">
        <v>15566</v>
      </c>
      <c r="AU48" s="27">
        <v>12880</v>
      </c>
      <c r="AV48" s="27">
        <v>14168</v>
      </c>
      <c r="AW48" s="27">
        <v>154.9</v>
      </c>
      <c r="AX48" s="27">
        <v>2194.6</v>
      </c>
      <c r="AY48" s="27">
        <f t="shared" si="3"/>
        <v>6276239.7000000002</v>
      </c>
    </row>
    <row r="49" spans="1:51" x14ac:dyDescent="0.2">
      <c r="A49" s="25">
        <v>42</v>
      </c>
      <c r="B49" s="2" t="s">
        <v>87</v>
      </c>
      <c r="C49" s="46">
        <v>28164.9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6">
        <v>140.80000000000001</v>
      </c>
      <c r="J49" s="46">
        <f t="shared" si="0"/>
        <v>28305.7</v>
      </c>
      <c r="K49" s="46">
        <v>37.299999999999997</v>
      </c>
      <c r="L49" s="46">
        <v>100</v>
      </c>
      <c r="M49" s="46">
        <f t="shared" si="4"/>
        <v>58.3</v>
      </c>
      <c r="N49" s="46">
        <v>345.5</v>
      </c>
      <c r="O49" s="46">
        <v>2999</v>
      </c>
      <c r="P49" s="46">
        <v>4368</v>
      </c>
      <c r="Q49" s="46">
        <f t="shared" si="1"/>
        <v>36076.5</v>
      </c>
      <c r="R49" s="46">
        <v>244</v>
      </c>
      <c r="S49" s="46">
        <v>293</v>
      </c>
      <c r="T49" s="46">
        <v>46</v>
      </c>
      <c r="U49" s="46">
        <v>161.80000000000001</v>
      </c>
      <c r="V49" s="46">
        <v>278.10000000000002</v>
      </c>
      <c r="W49" s="46">
        <v>41.9</v>
      </c>
      <c r="X49" s="46">
        <f t="shared" si="5"/>
        <v>481.8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f>AB49+AC49+AD49</f>
        <v>0</v>
      </c>
      <c r="AF49" s="46">
        <v>0</v>
      </c>
      <c r="AG49" s="46">
        <v>0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6">
        <f t="shared" si="7"/>
        <v>481.8</v>
      </c>
      <c r="AO49" s="47">
        <v>1</v>
      </c>
      <c r="AP49" s="46">
        <v>2700</v>
      </c>
      <c r="AQ49" s="46"/>
      <c r="AR49" s="47"/>
      <c r="AS49" s="46">
        <v>32.4</v>
      </c>
      <c r="AT49" s="27">
        <v>519.29999999999995</v>
      </c>
      <c r="AU49" s="27">
        <v>92</v>
      </c>
      <c r="AV49" s="27">
        <v>101.2</v>
      </c>
      <c r="AW49" s="27">
        <v>154.9</v>
      </c>
      <c r="AX49" s="27">
        <v>15.7</v>
      </c>
      <c r="AY49" s="27">
        <f t="shared" si="3"/>
        <v>37125.699999999997</v>
      </c>
    </row>
    <row r="50" spans="1:51" x14ac:dyDescent="0.2">
      <c r="A50" s="25">
        <v>40</v>
      </c>
      <c r="B50" s="26" t="s">
        <v>88</v>
      </c>
      <c r="C50" s="46">
        <v>0</v>
      </c>
      <c r="D50" s="46">
        <v>19300.8</v>
      </c>
      <c r="E50" s="46">
        <v>0</v>
      </c>
      <c r="F50" s="46">
        <v>0</v>
      </c>
      <c r="G50" s="46">
        <v>0</v>
      </c>
      <c r="H50" s="46">
        <v>0</v>
      </c>
      <c r="I50" s="46">
        <v>96.5</v>
      </c>
      <c r="J50" s="46">
        <f t="shared" si="0"/>
        <v>19397.3</v>
      </c>
      <c r="K50" s="46">
        <v>17</v>
      </c>
      <c r="L50" s="46">
        <v>100</v>
      </c>
      <c r="M50" s="46">
        <f t="shared" si="4"/>
        <v>26.6</v>
      </c>
      <c r="N50" s="46">
        <v>185.3</v>
      </c>
      <c r="O50" s="46">
        <v>1366.8</v>
      </c>
      <c r="P50" s="46">
        <v>3396.9</v>
      </c>
      <c r="Q50" s="46">
        <f t="shared" si="1"/>
        <v>24372.9</v>
      </c>
      <c r="R50" s="46">
        <v>86</v>
      </c>
      <c r="S50" s="46">
        <v>130</v>
      </c>
      <c r="T50" s="46">
        <v>31</v>
      </c>
      <c r="U50" s="46">
        <v>57</v>
      </c>
      <c r="V50" s="46">
        <v>123.4</v>
      </c>
      <c r="W50" s="46">
        <v>28.2</v>
      </c>
      <c r="X50" s="46">
        <f t="shared" si="5"/>
        <v>208.6</v>
      </c>
      <c r="Y50" s="46">
        <v>0</v>
      </c>
      <c r="Z50" s="46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f t="shared" si="6"/>
        <v>0</v>
      </c>
      <c r="AF50" s="46">
        <v>0</v>
      </c>
      <c r="AG50" s="46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6">
        <f t="shared" si="7"/>
        <v>208.6</v>
      </c>
      <c r="AO50" s="47">
        <v>1</v>
      </c>
      <c r="AP50" s="46">
        <v>2730</v>
      </c>
      <c r="AQ50" s="46"/>
      <c r="AR50" s="47"/>
      <c r="AS50" s="46">
        <v>32.799999999999997</v>
      </c>
      <c r="AT50" s="27">
        <v>317</v>
      </c>
      <c r="AU50" s="27">
        <v>44</v>
      </c>
      <c r="AV50" s="27">
        <v>48.4</v>
      </c>
      <c r="AW50" s="27">
        <v>154.9</v>
      </c>
      <c r="AX50" s="27">
        <v>7.5</v>
      </c>
      <c r="AY50" s="27">
        <f t="shared" si="3"/>
        <v>24938.799999999999</v>
      </c>
    </row>
    <row r="51" spans="1:51" x14ac:dyDescent="0.2">
      <c r="A51" s="25">
        <v>41</v>
      </c>
      <c r="B51" s="26" t="s">
        <v>86</v>
      </c>
      <c r="C51" s="46">
        <v>58063.1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290.3</v>
      </c>
      <c r="J51" s="46">
        <f t="shared" si="0"/>
        <v>58353.4</v>
      </c>
      <c r="K51" s="46">
        <v>86.3</v>
      </c>
      <c r="L51" s="46">
        <v>100</v>
      </c>
      <c r="M51" s="46">
        <f t="shared" si="4"/>
        <v>134.80000000000001</v>
      </c>
      <c r="N51" s="46">
        <v>739.8</v>
      </c>
      <c r="O51" s="46">
        <v>6938.6</v>
      </c>
      <c r="P51" s="46">
        <v>11186.1</v>
      </c>
      <c r="Q51" s="46">
        <f t="shared" si="1"/>
        <v>77352.7</v>
      </c>
      <c r="R51" s="46">
        <v>487</v>
      </c>
      <c r="S51" s="46">
        <v>604</v>
      </c>
      <c r="T51" s="46">
        <v>139</v>
      </c>
      <c r="U51" s="46">
        <v>322.89999999999998</v>
      </c>
      <c r="V51" s="46">
        <v>573.20000000000005</v>
      </c>
      <c r="W51" s="46">
        <v>126.5</v>
      </c>
      <c r="X51" s="46">
        <f t="shared" si="5"/>
        <v>1022.6</v>
      </c>
      <c r="Y51" s="46">
        <v>0</v>
      </c>
      <c r="Z51" s="46">
        <v>0</v>
      </c>
      <c r="AA51" s="46">
        <v>0</v>
      </c>
      <c r="AB51" s="46">
        <v>0</v>
      </c>
      <c r="AC51" s="46">
        <v>0</v>
      </c>
      <c r="AD51" s="46">
        <v>0</v>
      </c>
      <c r="AE51" s="46">
        <f t="shared" si="6"/>
        <v>0</v>
      </c>
      <c r="AF51" s="46">
        <v>0</v>
      </c>
      <c r="AG51" s="46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6">
        <f t="shared" si="7"/>
        <v>1022.6</v>
      </c>
      <c r="AO51" s="47"/>
      <c r="AP51" s="46">
        <v>0</v>
      </c>
      <c r="AQ51" s="46">
        <v>0</v>
      </c>
      <c r="AR51" s="47">
        <v>0</v>
      </c>
      <c r="AS51" s="46">
        <v>0</v>
      </c>
      <c r="AT51" s="27">
        <v>930.7</v>
      </c>
      <c r="AU51" s="27">
        <v>186</v>
      </c>
      <c r="AV51" s="27">
        <v>204.6</v>
      </c>
      <c r="AW51" s="27">
        <v>154.9</v>
      </c>
      <c r="AX51" s="27">
        <v>31.7</v>
      </c>
      <c r="AY51" s="27">
        <f t="shared" si="3"/>
        <v>79337.7</v>
      </c>
    </row>
    <row r="52" spans="1:51" s="34" customFormat="1" x14ac:dyDescent="0.2">
      <c r="A52" s="31"/>
      <c r="B52" s="32" t="s">
        <v>82</v>
      </c>
      <c r="C52" s="33">
        <f>SUM(C11:C51)</f>
        <v>9629986.5</v>
      </c>
      <c r="D52" s="33">
        <f t="shared" ref="D52:AX52" si="8">SUM(D11:D51)</f>
        <v>5198552</v>
      </c>
      <c r="E52" s="33">
        <f t="shared" si="8"/>
        <v>13765.5</v>
      </c>
      <c r="F52" s="33">
        <f t="shared" si="8"/>
        <v>0</v>
      </c>
      <c r="G52" s="33">
        <f t="shared" si="8"/>
        <v>63541.5</v>
      </c>
      <c r="H52" s="33">
        <f t="shared" si="8"/>
        <v>938926.4</v>
      </c>
      <c r="I52" s="33">
        <f t="shared" si="8"/>
        <v>79224.100000000006</v>
      </c>
      <c r="J52" s="33">
        <f t="shared" si="8"/>
        <v>15923996</v>
      </c>
      <c r="K52" s="33">
        <f t="shared" si="8"/>
        <v>18672.3</v>
      </c>
      <c r="L52" s="33">
        <v>100</v>
      </c>
      <c r="M52" s="33">
        <f t="shared" si="8"/>
        <v>29173.7</v>
      </c>
      <c r="N52" s="33">
        <f t="shared" si="8"/>
        <v>155194.4</v>
      </c>
      <c r="O52" s="33">
        <f t="shared" si="8"/>
        <v>1503809.5</v>
      </c>
      <c r="P52" s="33">
        <f t="shared" si="8"/>
        <v>2252977.4</v>
      </c>
      <c r="Q52" s="33">
        <f t="shared" si="8"/>
        <v>19865151</v>
      </c>
      <c r="R52" s="33">
        <f t="shared" si="8"/>
        <v>91515</v>
      </c>
      <c r="S52" s="33">
        <f t="shared" si="8"/>
        <v>111325</v>
      </c>
      <c r="T52" s="33">
        <f t="shared" si="8"/>
        <v>18466</v>
      </c>
      <c r="U52" s="33">
        <f t="shared" si="8"/>
        <v>60674.400000000001</v>
      </c>
      <c r="V52" s="33">
        <f t="shared" si="8"/>
        <v>105647.5</v>
      </c>
      <c r="W52" s="33">
        <f t="shared" si="8"/>
        <v>16804</v>
      </c>
      <c r="X52" s="33">
        <f t="shared" si="8"/>
        <v>183125.9</v>
      </c>
      <c r="Y52" s="33">
        <f t="shared" si="8"/>
        <v>8250</v>
      </c>
      <c r="Z52" s="33">
        <f t="shared" si="8"/>
        <v>16447</v>
      </c>
      <c r="AA52" s="33">
        <f t="shared" si="8"/>
        <v>2744</v>
      </c>
      <c r="AB52" s="33">
        <f t="shared" si="8"/>
        <v>5469.7</v>
      </c>
      <c r="AC52" s="33">
        <f t="shared" si="8"/>
        <v>15608.1</v>
      </c>
      <c r="AD52" s="33">
        <f t="shared" si="8"/>
        <v>2497.6</v>
      </c>
      <c r="AE52" s="33">
        <f t="shared" si="8"/>
        <v>23575.4</v>
      </c>
      <c r="AF52" s="33">
        <f t="shared" si="8"/>
        <v>11297</v>
      </c>
      <c r="AG52" s="33">
        <f t="shared" si="8"/>
        <v>4349.3999999999996</v>
      </c>
      <c r="AH52" s="33">
        <f t="shared" si="8"/>
        <v>98</v>
      </c>
      <c r="AI52" s="33">
        <f t="shared" si="8"/>
        <v>1029</v>
      </c>
      <c r="AJ52" s="33">
        <f t="shared" si="8"/>
        <v>355</v>
      </c>
      <c r="AK52" s="33">
        <f t="shared" si="8"/>
        <v>336.9</v>
      </c>
      <c r="AL52" s="33">
        <f t="shared" si="8"/>
        <v>42</v>
      </c>
      <c r="AM52" s="33">
        <f t="shared" si="8"/>
        <v>38.200000000000003</v>
      </c>
      <c r="AN52" s="33">
        <f>SUM(AN11:AN51)</f>
        <v>212454.8</v>
      </c>
      <c r="AO52" s="33">
        <f t="shared" si="8"/>
        <v>476</v>
      </c>
      <c r="AP52" s="33"/>
      <c r="AQ52" s="33">
        <f t="shared" si="8"/>
        <v>8</v>
      </c>
      <c r="AR52" s="33"/>
      <c r="AS52" s="33">
        <f t="shared" si="8"/>
        <v>45329.599999999999</v>
      </c>
      <c r="AT52" s="33">
        <f t="shared" si="8"/>
        <v>129287.1</v>
      </c>
      <c r="AU52" s="33">
        <f t="shared" si="8"/>
        <v>34888</v>
      </c>
      <c r="AV52" s="33">
        <f t="shared" si="8"/>
        <v>38376.800000000003</v>
      </c>
      <c r="AW52" s="33">
        <v>154.9</v>
      </c>
      <c r="AX52" s="33">
        <f t="shared" si="8"/>
        <v>5944.7</v>
      </c>
      <c r="AY52" s="33">
        <f>SUM(AY11:AY51)</f>
        <v>20258167.199999999</v>
      </c>
    </row>
    <row r="53" spans="1:51" x14ac:dyDescent="0.2">
      <c r="A53" s="35"/>
      <c r="C53" s="38"/>
      <c r="D53" s="37"/>
      <c r="E53" s="37"/>
      <c r="F53" s="48"/>
      <c r="G53" s="37"/>
      <c r="H53" s="37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7"/>
      <c r="AO53" s="36"/>
      <c r="AP53" s="36"/>
      <c r="AQ53" s="36"/>
      <c r="AR53" s="36"/>
      <c r="AS53" s="38"/>
      <c r="AT53" s="38"/>
      <c r="AU53" s="38"/>
      <c r="AV53" s="38"/>
      <c r="AW53" s="38"/>
      <c r="AX53" s="38"/>
      <c r="AY53" s="39"/>
    </row>
    <row r="54" spans="1:51" s="2" customFormat="1" x14ac:dyDescent="0.2">
      <c r="A54" s="35"/>
      <c r="C54" s="3"/>
      <c r="D54" s="4"/>
      <c r="E54" s="4"/>
      <c r="F54" s="1"/>
      <c r="G54" s="4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5"/>
    </row>
    <row r="55" spans="1:51" s="2" customFormat="1" x14ac:dyDescent="0.2">
      <c r="A55" s="35"/>
      <c r="C55" s="3"/>
      <c r="D55" s="4"/>
      <c r="E55" s="4"/>
      <c r="F55" s="1"/>
      <c r="G55" s="4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5"/>
    </row>
    <row r="56" spans="1:51" s="2" customFormat="1" x14ac:dyDescent="0.2">
      <c r="A56" s="35"/>
      <c r="C56" s="3"/>
      <c r="D56" s="4"/>
      <c r="E56" s="4"/>
      <c r="F56" s="1"/>
      <c r="G56" s="4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5"/>
    </row>
    <row r="57" spans="1:51" s="2" customFormat="1" x14ac:dyDescent="0.2">
      <c r="A57" s="35"/>
      <c r="C57" s="3"/>
      <c r="D57" s="4"/>
      <c r="E57" s="4"/>
      <c r="F57" s="1"/>
      <c r="G57" s="4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5"/>
    </row>
    <row r="58" spans="1:51" s="2" customFormat="1" x14ac:dyDescent="0.2">
      <c r="A58" s="35"/>
      <c r="C58" s="3"/>
      <c r="D58" s="4"/>
      <c r="E58" s="4"/>
      <c r="F58" s="1"/>
      <c r="G58" s="4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5"/>
    </row>
    <row r="59" spans="1:51" s="2" customFormat="1" x14ac:dyDescent="0.2">
      <c r="A59" s="35"/>
      <c r="C59" s="3"/>
      <c r="D59" s="4"/>
      <c r="E59" s="4"/>
      <c r="F59" s="1"/>
      <c r="G59" s="4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5"/>
    </row>
    <row r="60" spans="1:51" s="2" customFormat="1" x14ac:dyDescent="0.2">
      <c r="A60" s="35"/>
      <c r="C60" s="3"/>
      <c r="D60" s="4"/>
      <c r="E60" s="4"/>
      <c r="F60" s="1"/>
      <c r="G60" s="4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5"/>
    </row>
    <row r="61" spans="1:51" s="2" customFormat="1" x14ac:dyDescent="0.2">
      <c r="A61" s="35"/>
      <c r="C61" s="3"/>
      <c r="D61" s="4"/>
      <c r="E61" s="4"/>
      <c r="F61" s="1"/>
      <c r="G61" s="4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5"/>
    </row>
  </sheetData>
  <mergeCells count="50">
    <mergeCell ref="AL7:AL8"/>
    <mergeCell ref="AF7:AF8"/>
    <mergeCell ref="Y7:AA7"/>
    <mergeCell ref="AB7:AE7"/>
    <mergeCell ref="AW7:AW8"/>
    <mergeCell ref="AG7:AG8"/>
    <mergeCell ref="AH7:AH8"/>
    <mergeCell ref="AX7:AX8"/>
    <mergeCell ref="AM7:AM8"/>
    <mergeCell ref="AN7:AN8"/>
    <mergeCell ref="AO7:AO8"/>
    <mergeCell ref="AP7:AP8"/>
    <mergeCell ref="AQ7:AQ8"/>
    <mergeCell ref="AR7:AR8"/>
    <mergeCell ref="AS7:AS8"/>
    <mergeCell ref="AT7:AT8"/>
    <mergeCell ref="AU7:AU8"/>
    <mergeCell ref="AV7:AV8"/>
    <mergeCell ref="AO5:AT6"/>
    <mergeCell ref="AU5:AX6"/>
    <mergeCell ref="AY5:AY8"/>
    <mergeCell ref="C6:J6"/>
    <mergeCell ref="K6:M6"/>
    <mergeCell ref="N6:N8"/>
    <mergeCell ref="O6:O8"/>
    <mergeCell ref="P6:P8"/>
    <mergeCell ref="Q6:Q8"/>
    <mergeCell ref="C7:C8"/>
    <mergeCell ref="G7:G8"/>
    <mergeCell ref="H7:H8"/>
    <mergeCell ref="I7:I8"/>
    <mergeCell ref="J7:J8"/>
    <mergeCell ref="K7:K8"/>
    <mergeCell ref="M7:M8"/>
    <mergeCell ref="N1:Q1"/>
    <mergeCell ref="W1:X1"/>
    <mergeCell ref="C3:Q3"/>
    <mergeCell ref="A5:A9"/>
    <mergeCell ref="B5:B9"/>
    <mergeCell ref="C5:Q5"/>
    <mergeCell ref="D7:D8"/>
    <mergeCell ref="E7:E8"/>
    <mergeCell ref="F7:F8"/>
    <mergeCell ref="L7:L8"/>
    <mergeCell ref="R7:T7"/>
    <mergeCell ref="U7:X7"/>
    <mergeCell ref="R5:AN6"/>
    <mergeCell ref="AI7:AI8"/>
    <mergeCell ref="AJ7:AJ8"/>
    <mergeCell ref="AK7:AK8"/>
  </mergeCells>
  <pageMargins left="0.39370078740157483" right="0.23622047244094491" top="0.35433070866141736" bottom="0.23622047244094491" header="0.15748031496062992" footer="0.15748031496062992"/>
  <pageSetup paperSize="8" scale="66" fitToWidth="3" orientation="landscape" r:id="rId1"/>
  <colBreaks count="2" manualBreakCount="2">
    <brk id="17" max="51" man="1"/>
    <brk id="34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2025</vt:lpstr>
      <vt:lpstr>2026</vt:lpstr>
      <vt:lpstr>2027</vt:lpstr>
      <vt:lpstr>'2025'!Заголовки_для_печати</vt:lpstr>
      <vt:lpstr>'2026'!Заголовки_для_печати</vt:lpstr>
      <vt:lpstr>'2027'!Заголовки_для_печати</vt:lpstr>
      <vt:lpstr>'2025'!Область_печати</vt:lpstr>
      <vt:lpstr>'2027'!Область_печати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Блашкина</dc:creator>
  <cp:lastModifiedBy>Хохлова Анна Юрьевна</cp:lastModifiedBy>
  <cp:lastPrinted>2024-10-30T13:03:39Z</cp:lastPrinted>
  <dcterms:created xsi:type="dcterms:W3CDTF">2018-10-05T09:51:58Z</dcterms:created>
  <dcterms:modified xsi:type="dcterms:W3CDTF">2024-10-17T07:40:58Z</dcterms:modified>
</cp:coreProperties>
</file>